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2285" windowHeight="11895" tabRatio="337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Лист1!$8:$8</definedName>
  </definedNames>
  <calcPr calcId="145621"/>
</workbook>
</file>

<file path=xl/calcChain.xml><?xml version="1.0" encoding="utf-8"?>
<calcChain xmlns="http://schemas.openxmlformats.org/spreadsheetml/2006/main">
  <c r="G58" i="1" l="1"/>
  <c r="G57" i="1"/>
  <c r="G56" i="1"/>
  <c r="K54" i="1"/>
  <c r="H54" i="1"/>
  <c r="G54" i="1" s="1"/>
  <c r="O9" i="1" l="1"/>
  <c r="N9" i="1"/>
  <c r="M9" i="1"/>
  <c r="O134" i="1" l="1"/>
  <c r="N134" i="1"/>
  <c r="M134" i="1"/>
  <c r="L134" i="1"/>
  <c r="K134" i="1"/>
  <c r="J134" i="1"/>
  <c r="I134" i="1"/>
  <c r="H134" i="1"/>
  <c r="G134" i="1"/>
  <c r="O133" i="1"/>
  <c r="N133" i="1"/>
  <c r="M133" i="1"/>
  <c r="L133" i="1"/>
  <c r="K133" i="1"/>
  <c r="J133" i="1"/>
  <c r="I133" i="1"/>
  <c r="H133" i="1"/>
  <c r="G133" i="1"/>
  <c r="O132" i="1"/>
  <c r="N132" i="1"/>
  <c r="M132" i="1"/>
  <c r="L132" i="1"/>
  <c r="K132" i="1"/>
  <c r="J132" i="1"/>
  <c r="I132" i="1"/>
  <c r="H132" i="1"/>
  <c r="G132" i="1"/>
  <c r="O130" i="1"/>
  <c r="N130" i="1"/>
  <c r="M130" i="1"/>
  <c r="L130" i="1"/>
  <c r="K130" i="1"/>
  <c r="J130" i="1"/>
  <c r="I130" i="1"/>
  <c r="H130" i="1"/>
  <c r="G130" i="1"/>
  <c r="O123" i="1"/>
  <c r="N123" i="1"/>
  <c r="M123" i="1"/>
  <c r="L123" i="1"/>
  <c r="K123" i="1"/>
  <c r="J123" i="1"/>
  <c r="I123" i="1"/>
  <c r="H123" i="1"/>
  <c r="G123" i="1"/>
  <c r="O122" i="1"/>
  <c r="N122" i="1"/>
  <c r="M122" i="1"/>
  <c r="L122" i="1"/>
  <c r="K122" i="1"/>
  <c r="J122" i="1"/>
  <c r="I122" i="1"/>
  <c r="H122" i="1"/>
  <c r="G122" i="1"/>
  <c r="O121" i="1"/>
  <c r="N121" i="1"/>
  <c r="M121" i="1"/>
  <c r="L121" i="1"/>
  <c r="K121" i="1"/>
  <c r="J121" i="1"/>
  <c r="I121" i="1"/>
  <c r="H121" i="1"/>
  <c r="G121" i="1"/>
  <c r="O119" i="1"/>
  <c r="N119" i="1"/>
  <c r="M119" i="1"/>
  <c r="L119" i="1"/>
  <c r="L9" i="1" s="1"/>
  <c r="K119" i="1"/>
  <c r="J119" i="1"/>
  <c r="I119" i="1"/>
  <c r="H119" i="1"/>
  <c r="H9" i="1" s="1"/>
  <c r="G119" i="1"/>
  <c r="O108" i="1"/>
  <c r="N108" i="1"/>
  <c r="M108" i="1"/>
  <c r="L108" i="1"/>
  <c r="K108" i="1"/>
  <c r="K13" i="1" s="1"/>
  <c r="J108" i="1"/>
  <c r="I108" i="1"/>
  <c r="H108" i="1"/>
  <c r="O107" i="1"/>
  <c r="N107" i="1"/>
  <c r="M107" i="1"/>
  <c r="L107" i="1"/>
  <c r="K107" i="1"/>
  <c r="J107" i="1"/>
  <c r="I107" i="1"/>
  <c r="H107" i="1"/>
  <c r="G107" i="1"/>
  <c r="O106" i="1"/>
  <c r="N106" i="1"/>
  <c r="M106" i="1"/>
  <c r="L106" i="1"/>
  <c r="K106" i="1"/>
  <c r="J106" i="1"/>
  <c r="I106" i="1"/>
  <c r="H106" i="1"/>
  <c r="G106" i="1"/>
  <c r="O104" i="1"/>
  <c r="N104" i="1"/>
  <c r="M104" i="1"/>
  <c r="L104" i="1"/>
  <c r="K104" i="1"/>
  <c r="J104" i="1"/>
  <c r="I104" i="1"/>
  <c r="H104" i="1"/>
  <c r="O98" i="1"/>
  <c r="N98" i="1"/>
  <c r="M98" i="1"/>
  <c r="L98" i="1"/>
  <c r="K98" i="1"/>
  <c r="J98" i="1"/>
  <c r="I98" i="1"/>
  <c r="H98" i="1"/>
  <c r="G98" i="1"/>
  <c r="O97" i="1"/>
  <c r="N97" i="1"/>
  <c r="M97" i="1"/>
  <c r="L97" i="1"/>
  <c r="K97" i="1"/>
  <c r="J97" i="1"/>
  <c r="I97" i="1"/>
  <c r="I12" i="1" s="1"/>
  <c r="H97" i="1"/>
  <c r="G97" i="1"/>
  <c r="O96" i="1"/>
  <c r="N96" i="1"/>
  <c r="M96" i="1"/>
  <c r="L96" i="1"/>
  <c r="K96" i="1"/>
  <c r="J96" i="1"/>
  <c r="I96" i="1"/>
  <c r="H96" i="1"/>
  <c r="G96" i="1"/>
  <c r="O94" i="1"/>
  <c r="N94" i="1"/>
  <c r="M94" i="1"/>
  <c r="L94" i="1"/>
  <c r="K94" i="1"/>
  <c r="J94" i="1"/>
  <c r="I94" i="1"/>
  <c r="H94" i="1"/>
  <c r="G94" i="1"/>
  <c r="G49" i="1"/>
  <c r="O78" i="1"/>
  <c r="N78" i="1"/>
  <c r="M78" i="1"/>
  <c r="L78" i="1"/>
  <c r="J78" i="1"/>
  <c r="J13" i="1" s="1"/>
  <c r="I78" i="1"/>
  <c r="H78" i="1"/>
  <c r="O77" i="1"/>
  <c r="N77" i="1"/>
  <c r="M77" i="1"/>
  <c r="L77" i="1"/>
  <c r="K77" i="1"/>
  <c r="J77" i="1"/>
  <c r="I77" i="1"/>
  <c r="H77" i="1"/>
  <c r="G77" i="1"/>
  <c r="O76" i="1"/>
  <c r="N76" i="1"/>
  <c r="M76" i="1"/>
  <c r="L76" i="1"/>
  <c r="K76" i="1"/>
  <c r="J76" i="1"/>
  <c r="I76" i="1"/>
  <c r="H76" i="1"/>
  <c r="G76" i="1"/>
  <c r="O74" i="1"/>
  <c r="N74" i="1"/>
  <c r="M74" i="1"/>
  <c r="L74" i="1"/>
  <c r="J74" i="1"/>
  <c r="H74" i="1"/>
  <c r="O68" i="1"/>
  <c r="N68" i="1"/>
  <c r="M68" i="1"/>
  <c r="L68" i="1"/>
  <c r="K68" i="1"/>
  <c r="I68" i="1"/>
  <c r="H68" i="1"/>
  <c r="O67" i="1"/>
  <c r="N67" i="1"/>
  <c r="M67" i="1"/>
  <c r="L67" i="1"/>
  <c r="K67" i="1"/>
  <c r="J67" i="1"/>
  <c r="I67" i="1"/>
  <c r="H67" i="1"/>
  <c r="G67" i="1"/>
  <c r="O66" i="1"/>
  <c r="N66" i="1"/>
  <c r="M66" i="1"/>
  <c r="L66" i="1"/>
  <c r="K66" i="1"/>
  <c r="J66" i="1"/>
  <c r="I66" i="1"/>
  <c r="H66" i="1"/>
  <c r="G66" i="1"/>
  <c r="O64" i="1"/>
  <c r="N64" i="1"/>
  <c r="M64" i="1"/>
  <c r="L64" i="1"/>
  <c r="K64" i="1"/>
  <c r="I64" i="1"/>
  <c r="H64" i="1"/>
  <c r="G52" i="1"/>
  <c r="O53" i="1"/>
  <c r="N53" i="1"/>
  <c r="M53" i="1"/>
  <c r="L53" i="1"/>
  <c r="K53" i="1"/>
  <c r="I53" i="1"/>
  <c r="H53" i="1"/>
  <c r="G53" i="1"/>
  <c r="O52" i="1"/>
  <c r="N52" i="1"/>
  <c r="M52" i="1"/>
  <c r="L52" i="1"/>
  <c r="K52" i="1"/>
  <c r="J52" i="1"/>
  <c r="I52" i="1"/>
  <c r="H52" i="1"/>
  <c r="O51" i="1"/>
  <c r="N51" i="1"/>
  <c r="M51" i="1"/>
  <c r="L51" i="1"/>
  <c r="K51" i="1"/>
  <c r="J51" i="1"/>
  <c r="I51" i="1"/>
  <c r="H51" i="1"/>
  <c r="G51" i="1"/>
  <c r="O49" i="1"/>
  <c r="N49" i="1"/>
  <c r="M49" i="1"/>
  <c r="L49" i="1"/>
  <c r="K49" i="1"/>
  <c r="I49" i="1"/>
  <c r="I9" i="1" s="1"/>
  <c r="H49" i="1"/>
  <c r="O33" i="1"/>
  <c r="N33" i="1"/>
  <c r="M33" i="1"/>
  <c r="L33" i="1"/>
  <c r="L13" i="1" s="1"/>
  <c r="K33" i="1"/>
  <c r="I33" i="1"/>
  <c r="I13" i="1" s="1"/>
  <c r="H33" i="1"/>
  <c r="H13" i="1" s="1"/>
  <c r="G32" i="1"/>
  <c r="O31" i="1"/>
  <c r="N31" i="1"/>
  <c r="M31" i="1"/>
  <c r="L31" i="1"/>
  <c r="K31" i="1"/>
  <c r="J31" i="1"/>
  <c r="I31" i="1"/>
  <c r="H31" i="1"/>
  <c r="H11" i="1" s="1"/>
  <c r="G31" i="1"/>
  <c r="O29" i="1"/>
  <c r="N29" i="1"/>
  <c r="M29" i="1"/>
  <c r="L29" i="1"/>
  <c r="K29" i="1"/>
  <c r="I29" i="1"/>
  <c r="H29" i="1"/>
  <c r="O18" i="1"/>
  <c r="N18" i="1"/>
  <c r="M18" i="1"/>
  <c r="L18" i="1"/>
  <c r="K18" i="1"/>
  <c r="J18" i="1"/>
  <c r="I18" i="1"/>
  <c r="H18" i="1"/>
  <c r="G18" i="1"/>
  <c r="J17" i="1"/>
  <c r="J12" i="1" s="1"/>
  <c r="I17" i="1"/>
  <c r="H17" i="1"/>
  <c r="O17" i="1"/>
  <c r="N17" i="1"/>
  <c r="M17" i="1"/>
  <c r="L17" i="1"/>
  <c r="K17" i="1"/>
  <c r="H12" i="1"/>
  <c r="O16" i="1"/>
  <c r="N16" i="1"/>
  <c r="M16" i="1"/>
  <c r="L16" i="1"/>
  <c r="K16" i="1"/>
  <c r="J16" i="1"/>
  <c r="I16" i="1"/>
  <c r="H16" i="1"/>
  <c r="O14" i="1"/>
  <c r="N14" i="1"/>
  <c r="M14" i="1"/>
  <c r="L14" i="1"/>
  <c r="K14" i="1"/>
  <c r="I14" i="1"/>
  <c r="H14" i="1"/>
  <c r="G14" i="1"/>
  <c r="O13" i="1"/>
  <c r="N13" i="1"/>
  <c r="K9" i="1"/>
  <c r="J11" i="1"/>
  <c r="I11" i="1"/>
  <c r="M13" i="1" l="1"/>
  <c r="G27" i="1"/>
  <c r="G26" i="1"/>
  <c r="G25" i="1"/>
  <c r="O24" i="1"/>
  <c r="N24" i="1"/>
  <c r="M24" i="1"/>
  <c r="L24" i="1"/>
  <c r="K24" i="1"/>
  <c r="J24" i="1"/>
  <c r="H24" i="1"/>
  <c r="G22" i="1"/>
  <c r="G21" i="1"/>
  <c r="G20" i="1"/>
  <c r="O19" i="1"/>
  <c r="N19" i="1"/>
  <c r="M19" i="1"/>
  <c r="L19" i="1"/>
  <c r="K19" i="1"/>
  <c r="J19" i="1"/>
  <c r="H19" i="1"/>
  <c r="G131" i="1"/>
  <c r="G16" i="1" l="1"/>
  <c r="G11" i="1" s="1"/>
  <c r="J14" i="1"/>
  <c r="J9" i="1" s="1"/>
  <c r="G17" i="1"/>
  <c r="G12" i="1" s="1"/>
  <c r="G43" i="1"/>
  <c r="G33" i="1" s="1"/>
  <c r="G42" i="1"/>
  <c r="G41" i="1"/>
  <c r="K39" i="1"/>
  <c r="I39" i="1"/>
  <c r="H39" i="1"/>
  <c r="G39" i="1" l="1"/>
  <c r="G29" i="1" s="1"/>
  <c r="O89" i="1"/>
  <c r="N89" i="1"/>
  <c r="M89" i="1"/>
  <c r="L89" i="1"/>
  <c r="K89" i="1"/>
  <c r="I89" i="1"/>
  <c r="H89" i="1"/>
  <c r="I84" i="1"/>
  <c r="G93" i="1"/>
  <c r="G92" i="1"/>
  <c r="G91" i="1"/>
  <c r="G139" i="1"/>
  <c r="G138" i="1"/>
  <c r="G137" i="1"/>
  <c r="G136" i="1"/>
  <c r="G129" i="1"/>
  <c r="G128" i="1"/>
  <c r="G127" i="1"/>
  <c r="G125" i="1"/>
  <c r="G118" i="1"/>
  <c r="G117" i="1"/>
  <c r="G116" i="1"/>
  <c r="G113" i="1"/>
  <c r="G112" i="1"/>
  <c r="G111" i="1"/>
  <c r="G103" i="1"/>
  <c r="G102" i="1"/>
  <c r="G101" i="1"/>
  <c r="G88" i="1"/>
  <c r="G87" i="1"/>
  <c r="G86" i="1"/>
  <c r="G83" i="1"/>
  <c r="G82" i="1"/>
  <c r="G81" i="1"/>
  <c r="G73" i="1"/>
  <c r="G68" i="1" s="1"/>
  <c r="G72" i="1"/>
  <c r="G71" i="1"/>
  <c r="G62" i="1"/>
  <c r="G61" i="1"/>
  <c r="G47" i="1"/>
  <c r="G46" i="1"/>
  <c r="G38" i="1"/>
  <c r="G37" i="1"/>
  <c r="G36" i="1"/>
  <c r="G108" i="1" l="1"/>
  <c r="G78" i="1"/>
  <c r="G89" i="1"/>
  <c r="H126" i="1"/>
  <c r="G126" i="1" s="1"/>
  <c r="H124" i="1"/>
  <c r="O135" i="1" l="1"/>
  <c r="N135" i="1"/>
  <c r="M135" i="1"/>
  <c r="L135" i="1"/>
  <c r="K135" i="1"/>
  <c r="J135" i="1"/>
  <c r="G135" i="1" l="1"/>
  <c r="H84" i="1" l="1"/>
  <c r="K84" i="1"/>
  <c r="L84" i="1"/>
  <c r="M84" i="1"/>
  <c r="N84" i="1"/>
  <c r="O84" i="1"/>
  <c r="G84" i="1" l="1"/>
  <c r="K124" i="1" l="1"/>
  <c r="K99" i="1"/>
  <c r="K69" i="1"/>
  <c r="K59" i="1"/>
  <c r="K44" i="1"/>
  <c r="K34" i="1"/>
  <c r="L34" i="1"/>
  <c r="M34" i="1"/>
  <c r="N34" i="1"/>
  <c r="O34" i="1"/>
  <c r="K32" i="1"/>
  <c r="L32" i="1"/>
  <c r="M32" i="1"/>
  <c r="N32" i="1"/>
  <c r="O32" i="1"/>
  <c r="O12" i="1" l="1"/>
  <c r="N12" i="1"/>
  <c r="N11" i="1"/>
  <c r="L12" i="1"/>
  <c r="K12" i="1"/>
  <c r="M12" i="1"/>
  <c r="M11" i="1"/>
  <c r="L11" i="1"/>
  <c r="K11" i="1"/>
  <c r="O11" i="1"/>
  <c r="I32" i="1"/>
  <c r="J32" i="1"/>
  <c r="H32" i="1"/>
  <c r="I34" i="1"/>
  <c r="H34" i="1"/>
  <c r="G34" i="1" l="1"/>
  <c r="G13" i="1"/>
  <c r="H114" i="1" l="1"/>
  <c r="G114" i="1" l="1"/>
  <c r="H69" i="1"/>
  <c r="G69" i="1" l="1"/>
  <c r="G64" i="1" s="1"/>
  <c r="I44" i="1"/>
  <c r="H59" i="1"/>
  <c r="J124" i="1" l="1"/>
  <c r="G124" i="1" l="1"/>
  <c r="H109" i="1"/>
  <c r="I99" i="1"/>
  <c r="J99" i="1"/>
  <c r="H99" i="1"/>
  <c r="H79" i="1"/>
  <c r="G79" i="1" l="1"/>
  <c r="G74" i="1" s="1"/>
  <c r="G109" i="1"/>
  <c r="G104" i="1" s="1"/>
  <c r="G99" i="1"/>
  <c r="G9" i="1" l="1"/>
</calcChain>
</file>

<file path=xl/sharedStrings.xml><?xml version="1.0" encoding="utf-8"?>
<sst xmlns="http://schemas.openxmlformats.org/spreadsheetml/2006/main" count="274" uniqueCount="88">
  <si>
    <t>№</t>
  </si>
  <si>
    <t>Наименование муниципальной программы, подпрограммы, ведомственной целевой программы, основного мероприятия, мероприятия</t>
  </si>
  <si>
    <t>Источники финансирования</t>
  </si>
  <si>
    <t>Объёмы финансирования (тыс. руб., в ценах соответствующих годов)</t>
  </si>
  <si>
    <t>Всего,</t>
  </si>
  <si>
    <t>в том числе:</t>
  </si>
  <si>
    <t>ГРБС</t>
  </si>
  <si>
    <t>ЦСР</t>
  </si>
  <si>
    <t>Код бюджетной классификации</t>
  </si>
  <si>
    <t>(тыс. руб.)</t>
  </si>
  <si>
    <t>ФБ</t>
  </si>
  <si>
    <t>ОБ</t>
  </si>
  <si>
    <t>МБ</t>
  </si>
  <si>
    <t>Ответственный исполнитель, соисполнитель, участник</t>
  </si>
  <si>
    <t xml:space="preserve">Всего,
в том числе:
</t>
  </si>
  <si>
    <t xml:space="preserve">отдел архитектуры, градостроительства и земельных отношений </t>
  </si>
  <si>
    <t>Демонтаж самовольно возведённых рекламных конструкций</t>
  </si>
  <si>
    <t>Х</t>
  </si>
  <si>
    <t>7.1.</t>
  </si>
  <si>
    <t>Проведения комплекса мероприятий с целью внесения сведений в государственный кадастр недвижимости о земельных участках</t>
  </si>
  <si>
    <t>Проведение комплексных кадастровых работ</t>
  </si>
  <si>
    <t>3100000000</t>
  </si>
  <si>
    <t>3140171270</t>
  </si>
  <si>
    <t>3140271280</t>
  </si>
  <si>
    <t>3140371290</t>
  </si>
  <si>
    <t>3140471300</t>
  </si>
  <si>
    <t>3140571310</t>
  </si>
  <si>
    <t>3140671320</t>
  </si>
  <si>
    <t>31406L5110</t>
  </si>
  <si>
    <t>2.1.</t>
  </si>
  <si>
    <t>3140100000</t>
  </si>
  <si>
    <t>3.1.</t>
  </si>
  <si>
    <t>3140200000</t>
  </si>
  <si>
    <t>4.1.</t>
  </si>
  <si>
    <t>Комплекс процессных мероприятий «Разработка и внесение сведений в государственный кадастр недвижимости о границах:  населённых пунктов, территориальных  зон, зон с особыми условиями использования территорий»</t>
  </si>
  <si>
    <t>Проведение мероприятий по внесению сведений в государственный кадастр недвижимости о границах:  населённых пунктов, территориальных  зон, зон с особыми условиями использования территорий</t>
  </si>
  <si>
    <t>3140300000</t>
  </si>
  <si>
    <t>5.1.</t>
  </si>
  <si>
    <t>Комплекс процессных мероприятий «Подготовка земельных участков к проведению аукциона на предоставление в аренду или в собственность (получение технических условий, определение рыночной стоимости, снос самовольных построек)»</t>
  </si>
  <si>
    <t>3140400000</t>
  </si>
  <si>
    <t>Комплекс процессных мероприятий «Демонтаж самовольно возведённых рекламных конструкций»</t>
  </si>
  <si>
    <t>6.1.</t>
  </si>
  <si>
    <t>3140500000</t>
  </si>
  <si>
    <t>Комплекс процессных мероприятий «Проведения комплекса мероприятий с целью внесения сведений в государственный кадастр недвижимости о земельных участках, а также проведение комплексных кадастровых работ»</t>
  </si>
  <si>
    <t>3140600000</t>
  </si>
  <si>
    <t>Комплекс процессных мероприятий «Выделенние земельных долей из земель сельскохозяйственного назначения, признанных невостребованными, с последующей регистрацией права муниципальной собственности»</t>
  </si>
  <si>
    <t>8.1.</t>
  </si>
  <si>
    <t>3140770740</t>
  </si>
  <si>
    <t>3140700000</t>
  </si>
  <si>
    <t xml:space="preserve">Приложение № 4
к муниципальной программе
</t>
  </si>
  <si>
    <t>31407L5990</t>
  </si>
  <si>
    <t>2.2.</t>
  </si>
  <si>
    <t xml:space="preserve">Выполнение научно-исследовательской работы для целей разработки проекта генерального плана муниципального образования Соль-Илецкий городской округ Оренбургской области </t>
  </si>
  <si>
    <t>Ожидаемые результаты в  2031 году</t>
  </si>
  <si>
    <t>Выплата при изъятии земельного участка для муниципальных нужд</t>
  </si>
  <si>
    <t>3140471550</t>
  </si>
  <si>
    <t>9.1.</t>
  </si>
  <si>
    <t>Комплекс процессных мероприятий "Возврат денежных средств полученных от продажи земельных долей и земельных участков по договорам купли-продажи (аренды)".</t>
  </si>
  <si>
    <t>Возврат денежных средств, полученных от продажи земельных долей и земельных участков по договорам купли продажи (аренды)</t>
  </si>
  <si>
    <t>Всего за 2023-2030г.г</t>
  </si>
  <si>
    <t xml:space="preserve"> </t>
  </si>
  <si>
    <t>8.2.</t>
  </si>
  <si>
    <t>Подготовка проектов межевания и проведения кадастровых работ в отношении земельных участков, выделяемых в счет невостребованных земельных долей из земель сельскохозяйственного назначенияместного бюджета</t>
  </si>
  <si>
    <t>Подготовка проектов межевания земельных участков и проведение кадастровых работ</t>
  </si>
  <si>
    <t>Подготовка земельных участков  к проведению аукциона на предоставление в аренду или в собственность (получение технических условий, определение рыночной стоимости, снос самовольных построек)</t>
  </si>
  <si>
    <t>Возмещение при заключении соглашения об изъятии земельных участков</t>
  </si>
  <si>
    <t>Финансовое обеспечение муниципальной программы «Управление градостроительной деятельностью и землепользованием на территории  Соль-Илецкого муниципального округа»</t>
  </si>
  <si>
    <t>Управление градостроительной деятельностью   и землепользованием на территории  Соль-Илецкого муниципального округа</t>
  </si>
  <si>
    <t>Комплекс процессных мероприятий «Разработка и утверждение документов территориального планирования  и градостроительного зонирования муниципального округа, местных нормативов градостроительного проектирования муниципального округа (в т.ч. внесение  изменений в такие документы)»</t>
  </si>
  <si>
    <t>Разработка (внесение изменений) генерального плана и правил землепользования и застройки Соль-Илецкого муниципального округа</t>
  </si>
  <si>
    <t>Разработка местных нормативов градостроительного проектирования муниципального округа (внесение изменений)</t>
  </si>
  <si>
    <t>Разработка документации по планировке и межеванию территорий муниципального округа</t>
  </si>
  <si>
    <t>31407L5991</t>
  </si>
  <si>
    <t>31407L5992</t>
  </si>
  <si>
    <t>Комплекс процессных мероприятий «Выделение земельных долей из земель сельскохозяйственного назначения, признанных невостребованными, с последующей регистрацией права муниципальной собственности, в рамках региональных проектов, направленных на реализацию федеральных проектов, не входящих в состав национальных проектов»</t>
  </si>
  <si>
    <t>Подготовка проектов межевания земельных участков и проведение кадастровых работ (подготовка проектов межевания земельных участков)</t>
  </si>
  <si>
    <t>9.2.</t>
  </si>
  <si>
    <t>Подготовка проектов межевания земельных участков и проведение кадастровых работ (проведение кадастровых работ)</t>
  </si>
  <si>
    <t>3120700000</t>
  </si>
  <si>
    <t>2.</t>
  </si>
  <si>
    <t>3.2.</t>
  </si>
  <si>
    <t>3.3.</t>
  </si>
  <si>
    <t>6.2.</t>
  </si>
  <si>
    <t>10.1.</t>
  </si>
  <si>
    <t>31207L5991</t>
  </si>
  <si>
    <t>4.2.</t>
  </si>
  <si>
    <t>Выполнение инженерно-геодезические изыскания с целью разработки и утверждения (внесения изменений) документов по планировке и межеванию территорий муниципального округа</t>
  </si>
  <si>
    <r>
      <t xml:space="preserve">Комплекс процессных мероприятий «Разработка и утверждение документов по планировке и межеванию территорий муниципального округа, </t>
    </r>
    <r>
      <rPr>
        <sz val="12"/>
        <color rgb="FFFF0000"/>
        <rFont val="Times New Roman"/>
        <family val="1"/>
        <charset val="204"/>
      </rPr>
      <t>выполнение инженерно-геодезических изысканий с целью разработки и утверждения (внесения изменений) документов по планировке и межеванию территорий муниципального округа»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</si>
</sst>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4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0" fillId="0" borderId="0" xfId="0" applyFill="1"/>
    <xf numFmtId="0" fontId="5" fillId="0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6" fillId="3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1" fillId="5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/>
    <xf numFmtId="4" fontId="1" fillId="4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vertical="center"/>
    </xf>
    <xf numFmtId="4" fontId="5" fillId="4" borderId="1" xfId="0" applyNumberFormat="1" applyFont="1" applyFill="1" applyBorder="1" applyAlignment="1">
      <alignment horizontal="center" vertical="center" wrapText="1"/>
    </xf>
    <xf numFmtId="4" fontId="9" fillId="4" borderId="1" xfId="0" applyNumberFormat="1" applyFont="1" applyFill="1" applyBorder="1" applyAlignment="1">
      <alignment vertical="center"/>
    </xf>
    <xf numFmtId="4" fontId="1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4" fillId="6" borderId="0" xfId="0" applyFont="1" applyFill="1" applyBorder="1" applyAlignment="1">
      <alignment vertical="center"/>
    </xf>
    <xf numFmtId="0" fontId="2" fillId="6" borderId="1" xfId="0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0" fontId="5" fillId="6" borderId="4" xfId="0" applyNumberFormat="1" applyFont="1" applyFill="1" applyBorder="1" applyAlignment="1">
      <alignment vertical="center" wrapText="1"/>
    </xf>
    <xf numFmtId="4" fontId="5" fillId="6" borderId="1" xfId="0" applyNumberFormat="1" applyFont="1" applyFill="1" applyBorder="1" applyAlignment="1">
      <alignment horizontal="center" vertical="center" wrapText="1"/>
    </xf>
    <xf numFmtId="4" fontId="5" fillId="6" borderId="2" xfId="0" applyNumberFormat="1" applyFont="1" applyFill="1" applyBorder="1" applyAlignment="1">
      <alignment horizontal="center" vertical="center" wrapText="1"/>
    </xf>
    <xf numFmtId="4" fontId="1" fillId="6" borderId="2" xfId="0" applyNumberFormat="1" applyFont="1" applyFill="1" applyBorder="1" applyAlignment="1">
      <alignment horizontal="center" vertical="center" wrapText="1"/>
    </xf>
    <xf numFmtId="0" fontId="6" fillId="6" borderId="0" xfId="0" applyFont="1" applyFill="1"/>
    <xf numFmtId="0" fontId="1" fillId="6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4" fontId="11" fillId="4" borderId="1" xfId="0" applyNumberFormat="1" applyFont="1" applyFill="1" applyBorder="1" applyAlignment="1">
      <alignment horizontal="center" vertical="center" wrapText="1"/>
    </xf>
    <xf numFmtId="4" fontId="11" fillId="6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/>
    <xf numFmtId="4" fontId="13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horizontal="center" vertical="center" wrapText="1"/>
    </xf>
    <xf numFmtId="49" fontId="11" fillId="5" borderId="1" xfId="0" applyNumberFormat="1" applyFont="1" applyFill="1" applyBorder="1" applyAlignment="1">
      <alignment horizontal="center" vertical="center" wrapText="1"/>
    </xf>
    <xf numFmtId="4" fontId="11" fillId="5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center" vertical="center" wrapText="1"/>
    </xf>
    <xf numFmtId="16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vertical="top" wrapText="1"/>
    </xf>
    <xf numFmtId="0" fontId="11" fillId="2" borderId="3" xfId="0" applyFont="1" applyFill="1" applyBorder="1" applyAlignment="1">
      <alignment vertical="top" wrapText="1"/>
    </xf>
    <xf numFmtId="0" fontId="11" fillId="2" borderId="4" xfId="0" applyFont="1" applyFill="1" applyBorder="1" applyAlignment="1">
      <alignment vertical="top" wrapText="1"/>
    </xf>
    <xf numFmtId="16" fontId="11" fillId="0" borderId="2" xfId="0" applyNumberFormat="1" applyFont="1" applyFill="1" applyBorder="1" applyAlignment="1">
      <alignment horizontal="center" vertical="center" wrapText="1"/>
    </xf>
    <xf numFmtId="16" fontId="11" fillId="0" borderId="3" xfId="0" applyNumberFormat="1" applyFont="1" applyFill="1" applyBorder="1" applyAlignment="1">
      <alignment horizontal="center" vertical="center" wrapText="1"/>
    </xf>
    <xf numFmtId="16" fontId="11" fillId="0" borderId="4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center" wrapText="1"/>
    </xf>
    <xf numFmtId="0" fontId="0" fillId="7" borderId="0" xfId="0" applyFill="1"/>
    <xf numFmtId="0" fontId="7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4" fontId="1" fillId="7" borderId="1" xfId="0" applyNumberFormat="1" applyFont="1" applyFill="1" applyBorder="1" applyAlignment="1">
      <alignment horizontal="center" vertical="center" wrapText="1"/>
    </xf>
    <xf numFmtId="0" fontId="1" fillId="7" borderId="1" xfId="0" applyNumberFormat="1" applyFont="1" applyFill="1" applyBorder="1" applyAlignment="1">
      <alignment vertical="center" wrapText="1"/>
    </xf>
    <xf numFmtId="4" fontId="11" fillId="7" borderId="1" xfId="0" applyNumberFormat="1" applyFont="1" applyFill="1" applyBorder="1" applyAlignment="1">
      <alignment horizontal="center" vertical="center" wrapText="1"/>
    </xf>
    <xf numFmtId="4" fontId="11" fillId="7" borderId="1" xfId="0" applyNumberFormat="1" applyFont="1" applyFill="1" applyBorder="1" applyAlignment="1">
      <alignment vertical="center" wrapText="1"/>
    </xf>
    <xf numFmtId="4" fontId="1" fillId="7" borderId="1" xfId="0" applyNumberFormat="1" applyFont="1" applyFill="1" applyBorder="1" applyAlignment="1">
      <alignment vertical="center" wrapText="1"/>
    </xf>
    <xf numFmtId="4" fontId="1" fillId="7" borderId="2" xfId="0" applyNumberFormat="1" applyFont="1" applyFill="1" applyBorder="1" applyAlignment="1">
      <alignment horizontal="center" vertical="center" wrapText="1"/>
    </xf>
    <xf numFmtId="4" fontId="5" fillId="7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9"/>
  <sheetViews>
    <sheetView tabSelected="1" zoomScale="80" zoomScaleNormal="80" workbookViewId="0">
      <selection activeCell="K119" sqref="K119"/>
    </sheetView>
  </sheetViews>
  <sheetFormatPr defaultRowHeight="15" x14ac:dyDescent="0.25"/>
  <cols>
    <col min="1" max="1" width="8.140625" style="6" customWidth="1"/>
    <col min="2" max="2" width="34.140625" customWidth="1"/>
    <col min="3" max="3" width="18.140625" customWidth="1"/>
    <col min="4" max="4" width="18.85546875" customWidth="1"/>
    <col min="5" max="5" width="10.5703125" customWidth="1"/>
    <col min="6" max="6" width="18.5703125" customWidth="1"/>
    <col min="7" max="7" width="20.7109375" customWidth="1"/>
    <col min="8" max="8" width="23.85546875" style="12" customWidth="1"/>
    <col min="9" max="9" width="17.140625" style="13" customWidth="1"/>
    <col min="10" max="10" width="21.140625" style="49" customWidth="1"/>
    <col min="11" max="11" width="11.42578125" style="138" customWidth="1"/>
    <col min="12" max="12" width="11.5703125" style="3" customWidth="1"/>
    <col min="13" max="13" width="14.85546875" style="3" customWidth="1"/>
    <col min="14" max="14" width="14.42578125" style="3" customWidth="1"/>
    <col min="15" max="15" width="14.85546875" style="3" customWidth="1"/>
    <col min="16" max="16" width="12.42578125" customWidth="1"/>
  </cols>
  <sheetData>
    <row r="1" spans="1:17" s="54" customFormat="1" ht="79.5" customHeight="1" x14ac:dyDescent="0.25">
      <c r="A1" s="55"/>
      <c r="B1" s="55"/>
      <c r="C1" s="55"/>
      <c r="D1" s="84" t="s">
        <v>49</v>
      </c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</row>
    <row r="2" spans="1:17" ht="48.75" customHeight="1" x14ac:dyDescent="0.25">
      <c r="A2" s="85" t="s">
        <v>66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1"/>
    </row>
    <row r="3" spans="1:17" ht="18.75" x14ac:dyDescent="0.25">
      <c r="A3" s="10"/>
      <c r="B3" s="10"/>
      <c r="C3" s="10"/>
      <c r="D3" s="10"/>
      <c r="E3" s="10"/>
      <c r="F3" s="25"/>
      <c r="G3" s="25"/>
      <c r="H3" s="25"/>
      <c r="I3" s="9"/>
      <c r="J3" s="42"/>
      <c r="L3" s="10"/>
      <c r="M3" s="10"/>
      <c r="N3" s="10"/>
      <c r="O3" s="10"/>
      <c r="P3" s="26" t="s">
        <v>9</v>
      </c>
      <c r="Q3" s="1"/>
    </row>
    <row r="4" spans="1:17" ht="54.75" customHeight="1" x14ac:dyDescent="0.25">
      <c r="A4" s="89" t="s">
        <v>0</v>
      </c>
      <c r="B4" s="89" t="s">
        <v>1</v>
      </c>
      <c r="C4" s="89" t="s">
        <v>13</v>
      </c>
      <c r="D4" s="89" t="s">
        <v>2</v>
      </c>
      <c r="E4" s="89" t="s">
        <v>8</v>
      </c>
      <c r="F4" s="90"/>
      <c r="G4" s="89" t="s">
        <v>3</v>
      </c>
      <c r="H4" s="89"/>
      <c r="I4" s="89"/>
      <c r="J4" s="89"/>
      <c r="K4" s="89"/>
      <c r="L4" s="89"/>
      <c r="M4" s="89"/>
      <c r="N4" s="89"/>
      <c r="O4" s="89"/>
      <c r="P4" s="86" t="s">
        <v>53</v>
      </c>
    </row>
    <row r="5" spans="1:17" ht="15.75" customHeight="1" x14ac:dyDescent="0.25">
      <c r="A5" s="89"/>
      <c r="B5" s="89"/>
      <c r="C5" s="89"/>
      <c r="D5" s="89"/>
      <c r="E5" s="91" t="s">
        <v>6</v>
      </c>
      <c r="F5" s="91" t="s">
        <v>7</v>
      </c>
      <c r="G5" s="89" t="s">
        <v>59</v>
      </c>
      <c r="H5" s="89">
        <v>2023</v>
      </c>
      <c r="I5" s="89">
        <v>2024</v>
      </c>
      <c r="J5" s="95">
        <v>2025</v>
      </c>
      <c r="K5" s="139">
        <v>2026</v>
      </c>
      <c r="L5" s="90">
        <v>2027</v>
      </c>
      <c r="M5" s="90">
        <v>2028</v>
      </c>
      <c r="N5" s="90">
        <v>2029</v>
      </c>
      <c r="O5" s="90">
        <v>2030</v>
      </c>
      <c r="P5" s="87"/>
    </row>
    <row r="6" spans="1:17" ht="15.75" customHeight="1" x14ac:dyDescent="0.25">
      <c r="A6" s="89"/>
      <c r="B6" s="89"/>
      <c r="C6" s="89"/>
      <c r="D6" s="89"/>
      <c r="E6" s="87"/>
      <c r="F6" s="87"/>
      <c r="G6" s="89"/>
      <c r="H6" s="89"/>
      <c r="I6" s="89"/>
      <c r="J6" s="95"/>
      <c r="K6" s="139"/>
      <c r="L6" s="90"/>
      <c r="M6" s="90"/>
      <c r="N6" s="90"/>
      <c r="O6" s="90"/>
      <c r="P6" s="87"/>
    </row>
    <row r="7" spans="1:17" ht="48" customHeight="1" x14ac:dyDescent="0.25">
      <c r="A7" s="89"/>
      <c r="B7" s="89"/>
      <c r="C7" s="89"/>
      <c r="D7" s="89"/>
      <c r="E7" s="88"/>
      <c r="F7" s="88"/>
      <c r="G7" s="89"/>
      <c r="H7" s="89"/>
      <c r="I7" s="89"/>
      <c r="J7" s="95"/>
      <c r="K7" s="139"/>
      <c r="L7" s="90"/>
      <c r="M7" s="90"/>
      <c r="N7" s="90"/>
      <c r="O7" s="90"/>
      <c r="P7" s="88"/>
    </row>
    <row r="8" spans="1:17" ht="15.75" x14ac:dyDescent="0.25">
      <c r="A8" s="14">
        <v>1</v>
      </c>
      <c r="B8" s="14">
        <v>3</v>
      </c>
      <c r="C8" s="14">
        <v>4</v>
      </c>
      <c r="D8" s="14">
        <v>5</v>
      </c>
      <c r="E8" s="14">
        <v>6</v>
      </c>
      <c r="F8" s="14">
        <v>7</v>
      </c>
      <c r="G8" s="14">
        <v>8</v>
      </c>
      <c r="H8" s="14">
        <v>9</v>
      </c>
      <c r="I8" s="14">
        <v>10</v>
      </c>
      <c r="J8" s="43">
        <v>11</v>
      </c>
      <c r="K8" s="140">
        <v>12</v>
      </c>
      <c r="L8" s="14">
        <v>13</v>
      </c>
      <c r="M8" s="14">
        <v>14</v>
      </c>
      <c r="N8" s="14">
        <v>15</v>
      </c>
      <c r="O8" s="14">
        <v>16</v>
      </c>
      <c r="P8" s="14">
        <v>17</v>
      </c>
    </row>
    <row r="9" spans="1:17" ht="51" customHeight="1" x14ac:dyDescent="0.25">
      <c r="A9" s="92">
        <v>1</v>
      </c>
      <c r="B9" s="93" t="s">
        <v>67</v>
      </c>
      <c r="C9" s="94" t="s">
        <v>14</v>
      </c>
      <c r="D9" s="23" t="s">
        <v>4</v>
      </c>
      <c r="E9" s="24">
        <v>700</v>
      </c>
      <c r="F9" s="7" t="s">
        <v>21</v>
      </c>
      <c r="G9" s="15">
        <f>G14+G29+G49+G64+G74+G94+G104+G119+G130</f>
        <v>16194.046</v>
      </c>
      <c r="H9" s="15">
        <f t="shared" ref="H9:O9" si="0">H14+H29+H49+H64+H74+H94+H104+H119+H130</f>
        <v>3004.38</v>
      </c>
      <c r="I9" s="15">
        <f>I14+I29+I49+I64+I74+I94+I104+I119+I130</f>
        <v>3671.6899999999996</v>
      </c>
      <c r="J9" s="15">
        <f t="shared" si="0"/>
        <v>3963.5259999999998</v>
      </c>
      <c r="K9" s="141">
        <f t="shared" si="0"/>
        <v>1555</v>
      </c>
      <c r="L9" s="15">
        <f t="shared" si="0"/>
        <v>500</v>
      </c>
      <c r="M9" s="15">
        <f t="shared" si="0"/>
        <v>2195.25</v>
      </c>
      <c r="N9" s="15">
        <f t="shared" si="0"/>
        <v>2195.25</v>
      </c>
      <c r="O9" s="15">
        <f t="shared" si="0"/>
        <v>2195.25</v>
      </c>
      <c r="P9" s="81" t="s">
        <v>17</v>
      </c>
    </row>
    <row r="10" spans="1:17" ht="15.75" x14ac:dyDescent="0.25">
      <c r="A10" s="92"/>
      <c r="B10" s="93"/>
      <c r="C10" s="94"/>
      <c r="D10" s="23" t="s">
        <v>5</v>
      </c>
      <c r="E10" s="24">
        <v>700</v>
      </c>
      <c r="F10" s="7"/>
      <c r="G10" s="8"/>
      <c r="H10" s="27"/>
      <c r="I10" s="4"/>
      <c r="J10" s="45"/>
      <c r="K10" s="142"/>
      <c r="L10" s="19"/>
      <c r="M10" s="19"/>
      <c r="N10" s="19"/>
      <c r="O10" s="19"/>
      <c r="P10" s="82"/>
    </row>
    <row r="11" spans="1:17" ht="15.75" x14ac:dyDescent="0.25">
      <c r="A11" s="92"/>
      <c r="B11" s="93"/>
      <c r="C11" s="94"/>
      <c r="D11" s="23" t="s">
        <v>10</v>
      </c>
      <c r="E11" s="24">
        <v>700</v>
      </c>
      <c r="F11" s="7"/>
      <c r="G11" s="15">
        <f>G16+G31+G51+G66+G76+G96+G106+G121+G132</f>
        <v>414.49</v>
      </c>
      <c r="H11" s="15">
        <f>H16+H31+H51+H66+H76+H96+H106+H121+H132</f>
        <v>264.69</v>
      </c>
      <c r="I11" s="15">
        <f>I16+I31+I51+I66+I76+I96+I106+I121+I132</f>
        <v>149.80000000000001</v>
      </c>
      <c r="J11" s="44">
        <f>J16+J31+J51+J66+J76+J96+J106+J121+J132</f>
        <v>0</v>
      </c>
      <c r="K11" s="141">
        <f t="shared" ref="K11:O11" si="1">SUM(K31,K51,K66,K76,K96,K106,K121)</f>
        <v>0</v>
      </c>
      <c r="L11" s="15">
        <f t="shared" si="1"/>
        <v>0</v>
      </c>
      <c r="M11" s="15">
        <f t="shared" si="1"/>
        <v>0</v>
      </c>
      <c r="N11" s="15">
        <f t="shared" si="1"/>
        <v>0</v>
      </c>
      <c r="O11" s="15">
        <f t="shared" si="1"/>
        <v>0</v>
      </c>
      <c r="P11" s="82"/>
    </row>
    <row r="12" spans="1:17" ht="15.75" x14ac:dyDescent="0.25">
      <c r="A12" s="92"/>
      <c r="B12" s="93"/>
      <c r="C12" s="94"/>
      <c r="D12" s="23" t="s">
        <v>11</v>
      </c>
      <c r="E12" s="24">
        <v>700</v>
      </c>
      <c r="F12" s="7"/>
      <c r="G12" s="15">
        <f>G17+G32+G52+G67+G77+G97+G107+G122+G133</f>
        <v>1652.5057800000002</v>
      </c>
      <c r="H12" s="15">
        <f>H17+H32+H52+H67+H77+H97+H107+H122+H133</f>
        <v>58.1</v>
      </c>
      <c r="I12" s="15">
        <f>I17+I32+I52+I67+I77+I97+I107+I122+I133</f>
        <v>39.105780000000003</v>
      </c>
      <c r="J12" s="44">
        <f>J17+J32+J52+J67+J77+J97+J107+J122+J133</f>
        <v>1555.3000000000002</v>
      </c>
      <c r="K12" s="141">
        <f t="shared" ref="K12:O12" si="2">SUM(K32,K52,K67,K77,K97,K107,K122)</f>
        <v>0</v>
      </c>
      <c r="L12" s="15">
        <f t="shared" si="2"/>
        <v>0</v>
      </c>
      <c r="M12" s="15">
        <f t="shared" si="2"/>
        <v>0</v>
      </c>
      <c r="N12" s="15">
        <f t="shared" si="2"/>
        <v>0</v>
      </c>
      <c r="O12" s="15">
        <f t="shared" si="2"/>
        <v>0</v>
      </c>
      <c r="P12" s="82"/>
    </row>
    <row r="13" spans="1:17" ht="15.75" x14ac:dyDescent="0.25">
      <c r="A13" s="92"/>
      <c r="B13" s="93"/>
      <c r="C13" s="94"/>
      <c r="D13" s="23" t="s">
        <v>12</v>
      </c>
      <c r="E13" s="24">
        <v>700</v>
      </c>
      <c r="F13" s="7"/>
      <c r="G13" s="15">
        <f>G18+G33+G53+G68+G78+G98+G108+G123+G134</f>
        <v>15682.354219999999</v>
      </c>
      <c r="H13" s="15">
        <f>H18+H33+H53+H68+H78+H98+H108+H123+H134</f>
        <v>2681.59</v>
      </c>
      <c r="I13" s="15">
        <f>I18+I33+I53+I68+I78+I98+I108+I123+I134</f>
        <v>3520.7842199999996</v>
      </c>
      <c r="J13" s="44">
        <f>J18+J33+J53+J68+J78+J98+J108+J123+J134</f>
        <v>2408.23</v>
      </c>
      <c r="K13" s="141">
        <f t="shared" ref="K13:O13" si="3">K18+K33+K53+K68+K78+K98+K108+K123+K134</f>
        <v>1555</v>
      </c>
      <c r="L13" s="15">
        <f t="shared" si="3"/>
        <v>500</v>
      </c>
      <c r="M13" s="15">
        <f t="shared" si="3"/>
        <v>2195.25</v>
      </c>
      <c r="N13" s="15">
        <f t="shared" si="3"/>
        <v>2195.25</v>
      </c>
      <c r="O13" s="15">
        <f t="shared" si="3"/>
        <v>2195.25</v>
      </c>
      <c r="P13" s="83"/>
    </row>
    <row r="14" spans="1:17" s="75" customFormat="1" ht="47.25" customHeight="1" x14ac:dyDescent="0.25">
      <c r="A14" s="131" t="s">
        <v>79</v>
      </c>
      <c r="B14" s="125" t="s">
        <v>74</v>
      </c>
      <c r="C14" s="134" t="s">
        <v>15</v>
      </c>
      <c r="D14" s="71" t="s">
        <v>4</v>
      </c>
      <c r="E14" s="72">
        <v>700</v>
      </c>
      <c r="F14" s="73" t="s">
        <v>78</v>
      </c>
      <c r="G14" s="74">
        <f>G19+G24</f>
        <v>0</v>
      </c>
      <c r="H14" s="74">
        <f t="shared" ref="H14:O14" si="4">H19+H24</f>
        <v>0</v>
      </c>
      <c r="I14" s="74">
        <f t="shared" si="4"/>
        <v>0</v>
      </c>
      <c r="J14" s="60">
        <f t="shared" si="4"/>
        <v>1637.3</v>
      </c>
      <c r="K14" s="143">
        <f t="shared" si="4"/>
        <v>0</v>
      </c>
      <c r="L14" s="74">
        <f t="shared" si="4"/>
        <v>0</v>
      </c>
      <c r="M14" s="74">
        <f t="shared" si="4"/>
        <v>0</v>
      </c>
      <c r="N14" s="74">
        <f t="shared" si="4"/>
        <v>0</v>
      </c>
      <c r="O14" s="74">
        <f t="shared" si="4"/>
        <v>0</v>
      </c>
      <c r="P14" s="112" t="s">
        <v>17</v>
      </c>
    </row>
    <row r="15" spans="1:17" s="75" customFormat="1" ht="47.25" customHeight="1" x14ac:dyDescent="0.25">
      <c r="A15" s="132"/>
      <c r="B15" s="126"/>
      <c r="C15" s="135"/>
      <c r="D15" s="68" t="s">
        <v>5</v>
      </c>
      <c r="E15" s="69">
        <v>700</v>
      </c>
      <c r="F15" s="63"/>
      <c r="G15" s="64"/>
      <c r="H15" s="64"/>
      <c r="I15" s="64"/>
      <c r="J15" s="60"/>
      <c r="K15" s="144"/>
      <c r="L15" s="66"/>
      <c r="M15" s="66"/>
      <c r="N15" s="66"/>
      <c r="O15" s="66"/>
      <c r="P15" s="113"/>
    </row>
    <row r="16" spans="1:17" s="75" customFormat="1" ht="47.25" customHeight="1" x14ac:dyDescent="0.25">
      <c r="A16" s="132"/>
      <c r="B16" s="126"/>
      <c r="C16" s="135"/>
      <c r="D16" s="68" t="s">
        <v>10</v>
      </c>
      <c r="E16" s="69">
        <v>700</v>
      </c>
      <c r="F16" s="63"/>
      <c r="G16" s="64">
        <f>G21+G26</f>
        <v>0</v>
      </c>
      <c r="H16" s="64">
        <f t="shared" ref="H16:O16" si="5">H21+H26</f>
        <v>0</v>
      </c>
      <c r="I16" s="64">
        <f t="shared" si="5"/>
        <v>0</v>
      </c>
      <c r="J16" s="60">
        <f t="shared" si="5"/>
        <v>0</v>
      </c>
      <c r="K16" s="143">
        <f t="shared" si="5"/>
        <v>0</v>
      </c>
      <c r="L16" s="64">
        <f t="shared" si="5"/>
        <v>0</v>
      </c>
      <c r="M16" s="64">
        <f t="shared" si="5"/>
        <v>0</v>
      </c>
      <c r="N16" s="64">
        <f t="shared" si="5"/>
        <v>0</v>
      </c>
      <c r="O16" s="64">
        <f t="shared" si="5"/>
        <v>0</v>
      </c>
      <c r="P16" s="113"/>
    </row>
    <row r="17" spans="1:16" s="75" customFormat="1" ht="47.25" customHeight="1" x14ac:dyDescent="0.25">
      <c r="A17" s="132"/>
      <c r="B17" s="126"/>
      <c r="C17" s="135"/>
      <c r="D17" s="68" t="s">
        <v>11</v>
      </c>
      <c r="E17" s="69">
        <v>700</v>
      </c>
      <c r="F17" s="63" t="s">
        <v>60</v>
      </c>
      <c r="G17" s="64">
        <f>G22+G27</f>
        <v>1555.3000000000002</v>
      </c>
      <c r="H17" s="64">
        <f>H22+H27</f>
        <v>0</v>
      </c>
      <c r="I17" s="64">
        <f>I22+I27</f>
        <v>0</v>
      </c>
      <c r="J17" s="60">
        <f>J22+J27</f>
        <v>1555.3000000000002</v>
      </c>
      <c r="K17" s="143">
        <f t="shared" ref="K17:O17" si="6">K22+K27</f>
        <v>0</v>
      </c>
      <c r="L17" s="64">
        <f t="shared" si="6"/>
        <v>0</v>
      </c>
      <c r="M17" s="64">
        <f t="shared" si="6"/>
        <v>0</v>
      </c>
      <c r="N17" s="64">
        <f t="shared" si="6"/>
        <v>0</v>
      </c>
      <c r="O17" s="64">
        <f t="shared" si="6"/>
        <v>0</v>
      </c>
      <c r="P17" s="113"/>
    </row>
    <row r="18" spans="1:16" s="75" customFormat="1" ht="47.25" customHeight="1" x14ac:dyDescent="0.25">
      <c r="A18" s="133"/>
      <c r="B18" s="127"/>
      <c r="C18" s="136"/>
      <c r="D18" s="68" t="s">
        <v>12</v>
      </c>
      <c r="E18" s="69">
        <v>700</v>
      </c>
      <c r="F18" s="63"/>
      <c r="G18" s="64">
        <f>G23+G28</f>
        <v>0</v>
      </c>
      <c r="H18" s="64">
        <f t="shared" ref="H18:O18" si="7">H23+H28</f>
        <v>0</v>
      </c>
      <c r="I18" s="64">
        <f t="shared" si="7"/>
        <v>0</v>
      </c>
      <c r="J18" s="60">
        <f t="shared" si="7"/>
        <v>82</v>
      </c>
      <c r="K18" s="143">
        <f t="shared" si="7"/>
        <v>0</v>
      </c>
      <c r="L18" s="64">
        <f t="shared" si="7"/>
        <v>0</v>
      </c>
      <c r="M18" s="64">
        <f t="shared" si="7"/>
        <v>0</v>
      </c>
      <c r="N18" s="64">
        <f t="shared" si="7"/>
        <v>0</v>
      </c>
      <c r="O18" s="64">
        <f t="shared" si="7"/>
        <v>0</v>
      </c>
      <c r="P18" s="114"/>
    </row>
    <row r="19" spans="1:16" ht="47.25" customHeight="1" x14ac:dyDescent="0.25">
      <c r="A19" s="131" t="s">
        <v>29</v>
      </c>
      <c r="B19" s="125" t="s">
        <v>75</v>
      </c>
      <c r="C19" s="128" t="s">
        <v>15</v>
      </c>
      <c r="D19" s="56" t="s">
        <v>4</v>
      </c>
      <c r="E19" s="57">
        <v>700</v>
      </c>
      <c r="F19" s="58" t="s">
        <v>84</v>
      </c>
      <c r="G19" s="59">
        <v>0</v>
      </c>
      <c r="H19" s="59">
        <f>SUM(H21:H23)</f>
        <v>0</v>
      </c>
      <c r="I19" s="59">
        <v>0</v>
      </c>
      <c r="J19" s="60">
        <f t="shared" ref="J19:O19" si="8">SUM(J21:J23)</f>
        <v>472.3</v>
      </c>
      <c r="K19" s="143">
        <f t="shared" si="8"/>
        <v>0</v>
      </c>
      <c r="L19" s="59">
        <f t="shared" si="8"/>
        <v>0</v>
      </c>
      <c r="M19" s="59">
        <f t="shared" si="8"/>
        <v>0</v>
      </c>
      <c r="N19" s="59">
        <f t="shared" si="8"/>
        <v>0</v>
      </c>
      <c r="O19" s="59">
        <f t="shared" si="8"/>
        <v>0</v>
      </c>
      <c r="P19" s="115" t="s">
        <v>17</v>
      </c>
    </row>
    <row r="20" spans="1:16" ht="47.25" customHeight="1" x14ac:dyDescent="0.25">
      <c r="A20" s="132"/>
      <c r="B20" s="126"/>
      <c r="C20" s="129"/>
      <c r="D20" s="61" t="s">
        <v>5</v>
      </c>
      <c r="E20" s="62">
        <v>700</v>
      </c>
      <c r="F20" s="63" t="s">
        <v>72</v>
      </c>
      <c r="G20" s="64">
        <f t="shared" ref="G20:G22" si="9">H20+I20+J20+K20+L20+M20+N20+O20</f>
        <v>0</v>
      </c>
      <c r="H20" s="65">
        <v>0</v>
      </c>
      <c r="I20" s="65">
        <v>0</v>
      </c>
      <c r="J20" s="60"/>
      <c r="K20" s="144"/>
      <c r="L20" s="66"/>
      <c r="M20" s="66"/>
      <c r="N20" s="66"/>
      <c r="O20" s="66"/>
      <c r="P20" s="116"/>
    </row>
    <row r="21" spans="1:16" ht="47.25" customHeight="1" x14ac:dyDescent="0.25">
      <c r="A21" s="132"/>
      <c r="B21" s="126"/>
      <c r="C21" s="129"/>
      <c r="D21" s="61" t="s">
        <v>10</v>
      </c>
      <c r="E21" s="62">
        <v>700</v>
      </c>
      <c r="F21" s="63" t="s">
        <v>72</v>
      </c>
      <c r="G21" s="64">
        <f t="shared" si="9"/>
        <v>0</v>
      </c>
      <c r="H21" s="65">
        <v>0</v>
      </c>
      <c r="I21" s="65">
        <v>0</v>
      </c>
      <c r="J21" s="60">
        <v>0</v>
      </c>
      <c r="K21" s="143">
        <v>0</v>
      </c>
      <c r="L21" s="67">
        <v>0</v>
      </c>
      <c r="M21" s="67">
        <v>0</v>
      </c>
      <c r="N21" s="67">
        <v>0</v>
      </c>
      <c r="O21" s="67">
        <v>0</v>
      </c>
      <c r="P21" s="116"/>
    </row>
    <row r="22" spans="1:16" ht="47.25" customHeight="1" x14ac:dyDescent="0.25">
      <c r="A22" s="132"/>
      <c r="B22" s="126"/>
      <c r="C22" s="129"/>
      <c r="D22" s="61" t="s">
        <v>11</v>
      </c>
      <c r="E22" s="62">
        <v>700</v>
      </c>
      <c r="F22" s="63" t="s">
        <v>72</v>
      </c>
      <c r="G22" s="64">
        <f t="shared" si="9"/>
        <v>448.6</v>
      </c>
      <c r="H22" s="65">
        <v>0</v>
      </c>
      <c r="I22" s="65">
        <v>0</v>
      </c>
      <c r="J22" s="60">
        <v>448.6</v>
      </c>
      <c r="K22" s="143">
        <v>0</v>
      </c>
      <c r="L22" s="67">
        <v>0</v>
      </c>
      <c r="M22" s="67">
        <v>0</v>
      </c>
      <c r="N22" s="67">
        <v>0</v>
      </c>
      <c r="O22" s="67">
        <v>0</v>
      </c>
      <c r="P22" s="116"/>
    </row>
    <row r="23" spans="1:16" ht="47.25" customHeight="1" x14ac:dyDescent="0.25">
      <c r="A23" s="133"/>
      <c r="B23" s="127"/>
      <c r="C23" s="130"/>
      <c r="D23" s="68" t="s">
        <v>12</v>
      </c>
      <c r="E23" s="69">
        <v>700</v>
      </c>
      <c r="F23" s="63" t="s">
        <v>72</v>
      </c>
      <c r="G23" s="64">
        <v>0</v>
      </c>
      <c r="H23" s="64">
        <v>0</v>
      </c>
      <c r="I23" s="64">
        <v>0</v>
      </c>
      <c r="J23" s="60">
        <v>23.7</v>
      </c>
      <c r="K23" s="143">
        <v>0</v>
      </c>
      <c r="L23" s="70">
        <v>0</v>
      </c>
      <c r="M23" s="70">
        <v>0</v>
      </c>
      <c r="N23" s="70">
        <v>0</v>
      </c>
      <c r="O23" s="70">
        <v>0</v>
      </c>
      <c r="P23" s="117"/>
    </row>
    <row r="24" spans="1:16" ht="23.25" customHeight="1" x14ac:dyDescent="0.25">
      <c r="A24" s="124" t="s">
        <v>51</v>
      </c>
      <c r="B24" s="125" t="s">
        <v>77</v>
      </c>
      <c r="C24" s="128" t="s">
        <v>15</v>
      </c>
      <c r="D24" s="56" t="s">
        <v>4</v>
      </c>
      <c r="E24" s="57">
        <v>700</v>
      </c>
      <c r="F24" s="58" t="s">
        <v>73</v>
      </c>
      <c r="G24" s="59">
        <v>0</v>
      </c>
      <c r="H24" s="59">
        <f>SUM(H26:H28)</f>
        <v>0</v>
      </c>
      <c r="I24" s="59">
        <v>0</v>
      </c>
      <c r="J24" s="60">
        <f t="shared" ref="J24:O24" si="10">SUM(J26:J28)</f>
        <v>1165</v>
      </c>
      <c r="K24" s="143">
        <f t="shared" si="10"/>
        <v>0</v>
      </c>
      <c r="L24" s="59">
        <f t="shared" si="10"/>
        <v>0</v>
      </c>
      <c r="M24" s="59">
        <f t="shared" si="10"/>
        <v>0</v>
      </c>
      <c r="N24" s="59">
        <f t="shared" si="10"/>
        <v>0</v>
      </c>
      <c r="O24" s="59">
        <f t="shared" si="10"/>
        <v>0</v>
      </c>
      <c r="P24" s="115" t="s">
        <v>17</v>
      </c>
    </row>
    <row r="25" spans="1:16" ht="27.75" customHeight="1" x14ac:dyDescent="0.25">
      <c r="A25" s="124"/>
      <c r="B25" s="126"/>
      <c r="C25" s="129"/>
      <c r="D25" s="61" t="s">
        <v>5</v>
      </c>
      <c r="E25" s="62">
        <v>700</v>
      </c>
      <c r="F25" s="63" t="s">
        <v>73</v>
      </c>
      <c r="G25" s="64">
        <f t="shared" ref="G25:G27" si="11">H25+I25+J25+K25+L25+M25+N25+O25</f>
        <v>0</v>
      </c>
      <c r="H25" s="65">
        <v>0</v>
      </c>
      <c r="I25" s="65">
        <v>0</v>
      </c>
      <c r="J25" s="60"/>
      <c r="K25" s="144"/>
      <c r="L25" s="66"/>
      <c r="M25" s="66"/>
      <c r="N25" s="66"/>
      <c r="O25" s="66"/>
      <c r="P25" s="116"/>
    </row>
    <row r="26" spans="1:16" ht="24" customHeight="1" x14ac:dyDescent="0.25">
      <c r="A26" s="124"/>
      <c r="B26" s="126"/>
      <c r="C26" s="129"/>
      <c r="D26" s="61" t="s">
        <v>10</v>
      </c>
      <c r="E26" s="62">
        <v>700</v>
      </c>
      <c r="F26" s="63" t="s">
        <v>73</v>
      </c>
      <c r="G26" s="64">
        <f t="shared" si="11"/>
        <v>0</v>
      </c>
      <c r="H26" s="65">
        <v>0</v>
      </c>
      <c r="I26" s="65">
        <v>0</v>
      </c>
      <c r="J26" s="60">
        <v>0</v>
      </c>
      <c r="K26" s="143">
        <v>0</v>
      </c>
      <c r="L26" s="67">
        <v>0</v>
      </c>
      <c r="M26" s="67">
        <v>0</v>
      </c>
      <c r="N26" s="67">
        <v>0</v>
      </c>
      <c r="O26" s="67">
        <v>0</v>
      </c>
      <c r="P26" s="116"/>
    </row>
    <row r="27" spans="1:16" ht="25.5" customHeight="1" x14ac:dyDescent="0.25">
      <c r="A27" s="124"/>
      <c r="B27" s="126"/>
      <c r="C27" s="129"/>
      <c r="D27" s="61" t="s">
        <v>11</v>
      </c>
      <c r="E27" s="62">
        <v>700</v>
      </c>
      <c r="F27" s="63" t="s">
        <v>73</v>
      </c>
      <c r="G27" s="64">
        <f t="shared" si="11"/>
        <v>1106.7</v>
      </c>
      <c r="H27" s="65">
        <v>0</v>
      </c>
      <c r="I27" s="65">
        <v>0</v>
      </c>
      <c r="J27" s="60">
        <v>1106.7</v>
      </c>
      <c r="K27" s="143">
        <v>0</v>
      </c>
      <c r="L27" s="67">
        <v>0</v>
      </c>
      <c r="M27" s="67">
        <v>0</v>
      </c>
      <c r="N27" s="67">
        <v>0</v>
      </c>
      <c r="O27" s="67">
        <v>0</v>
      </c>
      <c r="P27" s="116"/>
    </row>
    <row r="28" spans="1:16" ht="47.25" customHeight="1" x14ac:dyDescent="0.25">
      <c r="A28" s="124"/>
      <c r="B28" s="127"/>
      <c r="C28" s="130"/>
      <c r="D28" s="68" t="s">
        <v>12</v>
      </c>
      <c r="E28" s="69">
        <v>700</v>
      </c>
      <c r="F28" s="63" t="s">
        <v>73</v>
      </c>
      <c r="G28" s="64">
        <v>0</v>
      </c>
      <c r="H28" s="64">
        <v>0</v>
      </c>
      <c r="I28" s="64">
        <v>0</v>
      </c>
      <c r="J28" s="60">
        <v>58.3</v>
      </c>
      <c r="K28" s="143">
        <v>0</v>
      </c>
      <c r="L28" s="70">
        <v>0</v>
      </c>
      <c r="M28" s="70">
        <v>0</v>
      </c>
      <c r="N28" s="70">
        <v>0</v>
      </c>
      <c r="O28" s="70">
        <v>0</v>
      </c>
      <c r="P28" s="117"/>
    </row>
    <row r="29" spans="1:16" ht="15.75" x14ac:dyDescent="0.25">
      <c r="A29" s="105">
        <v>3</v>
      </c>
      <c r="B29" s="99" t="s">
        <v>68</v>
      </c>
      <c r="C29" s="94" t="s">
        <v>15</v>
      </c>
      <c r="D29" s="20" t="s">
        <v>4</v>
      </c>
      <c r="E29" s="21">
        <v>700</v>
      </c>
      <c r="F29" s="22" t="s">
        <v>30</v>
      </c>
      <c r="G29" s="29">
        <f>G34+G39+G44</f>
        <v>4667.5</v>
      </c>
      <c r="H29" s="29">
        <f t="shared" ref="H29:O29" si="12">H34+H39+H44</f>
        <v>1340</v>
      </c>
      <c r="I29" s="29">
        <f t="shared" si="12"/>
        <v>0</v>
      </c>
      <c r="J29" s="44">
        <v>533</v>
      </c>
      <c r="K29" s="141">
        <f t="shared" si="12"/>
        <v>0</v>
      </c>
      <c r="L29" s="29">
        <f t="shared" si="12"/>
        <v>0</v>
      </c>
      <c r="M29" s="29">
        <f t="shared" si="12"/>
        <v>949.5</v>
      </c>
      <c r="N29" s="29">
        <f t="shared" si="12"/>
        <v>949.5</v>
      </c>
      <c r="O29" s="29">
        <f t="shared" si="12"/>
        <v>949.5</v>
      </c>
      <c r="P29" s="81" t="s">
        <v>17</v>
      </c>
    </row>
    <row r="30" spans="1:16" ht="15.75" x14ac:dyDescent="0.25">
      <c r="A30" s="97"/>
      <c r="B30" s="100"/>
      <c r="C30" s="94"/>
      <c r="D30" s="23" t="s">
        <v>5</v>
      </c>
      <c r="E30" s="24">
        <v>700</v>
      </c>
      <c r="F30" s="7"/>
      <c r="G30" s="15"/>
      <c r="H30" s="15"/>
      <c r="I30" s="15"/>
      <c r="J30" s="44"/>
      <c r="K30" s="145"/>
      <c r="L30" s="30"/>
      <c r="M30" s="30"/>
      <c r="N30" s="30"/>
      <c r="O30" s="30"/>
      <c r="P30" s="82"/>
    </row>
    <row r="31" spans="1:16" ht="15.75" x14ac:dyDescent="0.25">
      <c r="A31" s="97"/>
      <c r="B31" s="100"/>
      <c r="C31" s="94"/>
      <c r="D31" s="23" t="s">
        <v>10</v>
      </c>
      <c r="E31" s="24">
        <v>700</v>
      </c>
      <c r="F31" s="7"/>
      <c r="G31" s="15">
        <f>G36+G41+G46</f>
        <v>0</v>
      </c>
      <c r="H31" s="15">
        <f t="shared" ref="H31:O31" si="13">H36+H41+H46</f>
        <v>0</v>
      </c>
      <c r="I31" s="15">
        <f t="shared" si="13"/>
        <v>0</v>
      </c>
      <c r="J31" s="44">
        <f t="shared" si="13"/>
        <v>0</v>
      </c>
      <c r="K31" s="141">
        <f t="shared" si="13"/>
        <v>0</v>
      </c>
      <c r="L31" s="15">
        <f t="shared" si="13"/>
        <v>0</v>
      </c>
      <c r="M31" s="15">
        <f t="shared" si="13"/>
        <v>0</v>
      </c>
      <c r="N31" s="15">
        <f t="shared" si="13"/>
        <v>0</v>
      </c>
      <c r="O31" s="15">
        <f t="shared" si="13"/>
        <v>0</v>
      </c>
      <c r="P31" s="82"/>
    </row>
    <row r="32" spans="1:16" ht="15.75" x14ac:dyDescent="0.25">
      <c r="A32" s="97"/>
      <c r="B32" s="100"/>
      <c r="C32" s="94"/>
      <c r="D32" s="23" t="s">
        <v>11</v>
      </c>
      <c r="E32" s="24">
        <v>700</v>
      </c>
      <c r="F32" s="7"/>
      <c r="G32" s="15">
        <f>G37+G42+G47</f>
        <v>0</v>
      </c>
      <c r="H32" s="15">
        <f>SUM(H37,H47)</f>
        <v>0</v>
      </c>
      <c r="I32" s="15">
        <f t="shared" ref="I32:O32" si="14">SUM(I37,I47)</f>
        <v>0</v>
      </c>
      <c r="J32" s="44">
        <f t="shared" si="14"/>
        <v>0</v>
      </c>
      <c r="K32" s="141">
        <f t="shared" si="14"/>
        <v>0</v>
      </c>
      <c r="L32" s="15">
        <f t="shared" si="14"/>
        <v>0</v>
      </c>
      <c r="M32" s="15">
        <f t="shared" si="14"/>
        <v>0</v>
      </c>
      <c r="N32" s="15">
        <f t="shared" si="14"/>
        <v>0</v>
      </c>
      <c r="O32" s="15">
        <f t="shared" si="14"/>
        <v>0</v>
      </c>
      <c r="P32" s="82"/>
    </row>
    <row r="33" spans="1:16" ht="138.75" customHeight="1" x14ac:dyDescent="0.25">
      <c r="A33" s="98"/>
      <c r="B33" s="101"/>
      <c r="C33" s="94"/>
      <c r="D33" s="23" t="s">
        <v>12</v>
      </c>
      <c r="E33" s="24">
        <v>700</v>
      </c>
      <c r="F33" s="7"/>
      <c r="G33" s="15">
        <f>G38+G43+G48</f>
        <v>4667.5</v>
      </c>
      <c r="H33" s="15">
        <f t="shared" ref="H33:O33" si="15">H38+H43+H48</f>
        <v>1340</v>
      </c>
      <c r="I33" s="15">
        <f t="shared" si="15"/>
        <v>0</v>
      </c>
      <c r="J33" s="50">
        <v>533</v>
      </c>
      <c r="K33" s="141">
        <f t="shared" si="15"/>
        <v>0</v>
      </c>
      <c r="L33" s="15">
        <f t="shared" si="15"/>
        <v>0</v>
      </c>
      <c r="M33" s="15">
        <f t="shared" si="15"/>
        <v>949.5</v>
      </c>
      <c r="N33" s="15">
        <f t="shared" si="15"/>
        <v>949.5</v>
      </c>
      <c r="O33" s="15">
        <f t="shared" si="15"/>
        <v>949.5</v>
      </c>
      <c r="P33" s="83"/>
    </row>
    <row r="34" spans="1:16" ht="17.25" customHeight="1" x14ac:dyDescent="0.25">
      <c r="A34" s="105" t="s">
        <v>31</v>
      </c>
      <c r="B34" s="99" t="s">
        <v>52</v>
      </c>
      <c r="C34" s="94" t="s">
        <v>15</v>
      </c>
      <c r="D34" s="16" t="s">
        <v>4</v>
      </c>
      <c r="E34" s="17">
        <v>700</v>
      </c>
      <c r="F34" s="18"/>
      <c r="G34" s="31">
        <f>H34+I34+J34+K34+L34+M34+N34+O34</f>
        <v>520</v>
      </c>
      <c r="H34" s="31">
        <f t="shared" ref="H34:O34" si="16">SUM(H36:H38)</f>
        <v>520</v>
      </c>
      <c r="I34" s="31">
        <f t="shared" si="16"/>
        <v>0</v>
      </c>
      <c r="J34" s="44">
        <v>0</v>
      </c>
      <c r="K34" s="141">
        <f t="shared" si="16"/>
        <v>0</v>
      </c>
      <c r="L34" s="31">
        <f t="shared" si="16"/>
        <v>0</v>
      </c>
      <c r="M34" s="31">
        <f t="shared" si="16"/>
        <v>0</v>
      </c>
      <c r="N34" s="31">
        <f t="shared" si="16"/>
        <v>0</v>
      </c>
      <c r="O34" s="31">
        <f t="shared" si="16"/>
        <v>0</v>
      </c>
      <c r="P34" s="81" t="s">
        <v>17</v>
      </c>
    </row>
    <row r="35" spans="1:16" ht="19.5" customHeight="1" x14ac:dyDescent="0.25">
      <c r="A35" s="97"/>
      <c r="B35" s="100"/>
      <c r="C35" s="94"/>
      <c r="D35" s="23" t="s">
        <v>5</v>
      </c>
      <c r="E35" s="24">
        <v>700</v>
      </c>
      <c r="F35" s="7"/>
      <c r="G35" s="15"/>
      <c r="H35" s="15"/>
      <c r="I35" s="32"/>
      <c r="J35" s="46"/>
      <c r="K35" s="145"/>
      <c r="L35" s="30"/>
      <c r="M35" s="30"/>
      <c r="N35" s="30"/>
      <c r="O35" s="30"/>
      <c r="P35" s="82"/>
    </row>
    <row r="36" spans="1:16" ht="21.75" customHeight="1" x14ac:dyDescent="0.25">
      <c r="A36" s="97"/>
      <c r="B36" s="100"/>
      <c r="C36" s="94"/>
      <c r="D36" s="23" t="s">
        <v>10</v>
      </c>
      <c r="E36" s="24">
        <v>700</v>
      </c>
      <c r="F36" s="7"/>
      <c r="G36" s="15">
        <f>H36+I36+J36+K36+L36+M36+N36+O36</f>
        <v>0</v>
      </c>
      <c r="H36" s="15">
        <v>0</v>
      </c>
      <c r="I36" s="15">
        <v>0</v>
      </c>
      <c r="J36" s="44">
        <v>0</v>
      </c>
      <c r="K36" s="141">
        <v>0</v>
      </c>
      <c r="L36" s="15">
        <v>0</v>
      </c>
      <c r="M36" s="15">
        <v>0</v>
      </c>
      <c r="N36" s="15">
        <v>0</v>
      </c>
      <c r="O36" s="15">
        <v>0</v>
      </c>
      <c r="P36" s="82"/>
    </row>
    <row r="37" spans="1:16" ht="19.5" customHeight="1" x14ac:dyDescent="0.25">
      <c r="A37" s="97"/>
      <c r="B37" s="100"/>
      <c r="C37" s="94"/>
      <c r="D37" s="23" t="s">
        <v>11</v>
      </c>
      <c r="E37" s="24">
        <v>700</v>
      </c>
      <c r="F37" s="7"/>
      <c r="G37" s="15">
        <f>H37+I37+J37+K37+L37+M37+N37+O37</f>
        <v>0</v>
      </c>
      <c r="H37" s="15">
        <v>0</v>
      </c>
      <c r="I37" s="32">
        <v>0</v>
      </c>
      <c r="J37" s="46">
        <v>0</v>
      </c>
      <c r="K37" s="141">
        <v>0</v>
      </c>
      <c r="L37" s="33">
        <v>0</v>
      </c>
      <c r="M37" s="33">
        <v>0</v>
      </c>
      <c r="N37" s="33">
        <v>0</v>
      </c>
      <c r="O37" s="33">
        <v>0</v>
      </c>
      <c r="P37" s="82"/>
    </row>
    <row r="38" spans="1:16" ht="42.75" customHeight="1" x14ac:dyDescent="0.25">
      <c r="A38" s="98"/>
      <c r="B38" s="101"/>
      <c r="C38" s="94"/>
      <c r="D38" s="23" t="s">
        <v>12</v>
      </c>
      <c r="E38" s="24">
        <v>700</v>
      </c>
      <c r="F38" s="7"/>
      <c r="G38" s="15">
        <f>H38+I38+J38+K38+L38+M38+N38+O38</f>
        <v>520</v>
      </c>
      <c r="H38" s="34">
        <v>520</v>
      </c>
      <c r="I38" s="35">
        <v>0</v>
      </c>
      <c r="J38" s="47">
        <v>0</v>
      </c>
      <c r="K38" s="141">
        <v>0</v>
      </c>
      <c r="L38" s="33">
        <v>0</v>
      </c>
      <c r="M38" s="33">
        <v>0</v>
      </c>
      <c r="N38" s="33">
        <v>0</v>
      </c>
      <c r="O38" s="33">
        <v>0</v>
      </c>
      <c r="P38" s="83"/>
    </row>
    <row r="39" spans="1:16" ht="42.75" customHeight="1" x14ac:dyDescent="0.25">
      <c r="A39" s="108" t="s">
        <v>80</v>
      </c>
      <c r="B39" s="93" t="s">
        <v>69</v>
      </c>
      <c r="C39" s="94" t="s">
        <v>15</v>
      </c>
      <c r="D39" s="16" t="s">
        <v>4</v>
      </c>
      <c r="E39" s="17">
        <v>700</v>
      </c>
      <c r="F39" s="18" t="s">
        <v>22</v>
      </c>
      <c r="G39" s="31">
        <f>H39+I39+J39+K39+L39+M39+N39+O39</f>
        <v>4147.5</v>
      </c>
      <c r="H39" s="31">
        <f t="shared" ref="H39:I39" si="17">SUM(H41:H43)</f>
        <v>820</v>
      </c>
      <c r="I39" s="31">
        <f t="shared" si="17"/>
        <v>0</v>
      </c>
      <c r="J39" s="44">
        <v>479</v>
      </c>
      <c r="K39" s="141">
        <f t="shared" ref="K39" si="18">SUM(K41:K43)</f>
        <v>0</v>
      </c>
      <c r="L39" s="31">
        <v>0</v>
      </c>
      <c r="M39" s="31">
        <v>949.5</v>
      </c>
      <c r="N39" s="31">
        <v>949.5</v>
      </c>
      <c r="O39" s="31">
        <v>949.5</v>
      </c>
      <c r="P39" s="81" t="s">
        <v>17</v>
      </c>
    </row>
    <row r="40" spans="1:16" ht="42.75" customHeight="1" x14ac:dyDescent="0.25">
      <c r="A40" s="92"/>
      <c r="B40" s="93"/>
      <c r="C40" s="94"/>
      <c r="D40" s="23" t="s">
        <v>5</v>
      </c>
      <c r="E40" s="51">
        <v>700</v>
      </c>
      <c r="F40" s="7"/>
      <c r="G40" s="15"/>
      <c r="H40" s="15"/>
      <c r="I40" s="32"/>
      <c r="J40" s="46"/>
      <c r="K40" s="145"/>
      <c r="L40" s="30"/>
      <c r="M40" s="30"/>
      <c r="N40" s="30"/>
      <c r="O40" s="30"/>
      <c r="P40" s="82"/>
    </row>
    <row r="41" spans="1:16" ht="42.75" customHeight="1" x14ac:dyDescent="0.25">
      <c r="A41" s="92"/>
      <c r="B41" s="93"/>
      <c r="C41" s="94"/>
      <c r="D41" s="23" t="s">
        <v>10</v>
      </c>
      <c r="E41" s="51">
        <v>700</v>
      </c>
      <c r="F41" s="7"/>
      <c r="G41" s="15">
        <f>H41+I41+J41+K41+L41+M41+N41+O41</f>
        <v>0</v>
      </c>
      <c r="H41" s="15">
        <v>0</v>
      </c>
      <c r="I41" s="15">
        <v>0</v>
      </c>
      <c r="J41" s="44">
        <v>0</v>
      </c>
      <c r="K41" s="141">
        <v>0</v>
      </c>
      <c r="L41" s="33">
        <v>0</v>
      </c>
      <c r="M41" s="33">
        <v>0</v>
      </c>
      <c r="N41" s="33">
        <v>0</v>
      </c>
      <c r="O41" s="33">
        <v>0</v>
      </c>
      <c r="P41" s="82"/>
    </row>
    <row r="42" spans="1:16" ht="42.75" customHeight="1" x14ac:dyDescent="0.25">
      <c r="A42" s="92"/>
      <c r="B42" s="93"/>
      <c r="C42" s="94"/>
      <c r="D42" s="23" t="s">
        <v>11</v>
      </c>
      <c r="E42" s="51">
        <v>700</v>
      </c>
      <c r="F42" s="7"/>
      <c r="G42" s="15">
        <f>H42+I42+J42+K42+L42+M42+N42+O42</f>
        <v>0</v>
      </c>
      <c r="H42" s="15">
        <v>0</v>
      </c>
      <c r="I42" s="32">
        <v>0</v>
      </c>
      <c r="J42" s="46">
        <v>0</v>
      </c>
      <c r="K42" s="141">
        <v>0</v>
      </c>
      <c r="L42" s="33">
        <v>0</v>
      </c>
      <c r="M42" s="33">
        <v>0</v>
      </c>
      <c r="N42" s="33">
        <v>0</v>
      </c>
      <c r="O42" s="33">
        <v>0</v>
      </c>
      <c r="P42" s="82"/>
    </row>
    <row r="43" spans="1:16" ht="42.75" customHeight="1" x14ac:dyDescent="0.25">
      <c r="A43" s="92"/>
      <c r="B43" s="93"/>
      <c r="C43" s="94"/>
      <c r="D43" s="23" t="s">
        <v>12</v>
      </c>
      <c r="E43" s="51">
        <v>700</v>
      </c>
      <c r="F43" s="7"/>
      <c r="G43" s="15">
        <f>H43+I43+J43+K43+L43+M43+N43+O43</f>
        <v>4147.5</v>
      </c>
      <c r="H43" s="34">
        <v>820</v>
      </c>
      <c r="I43" s="35">
        <v>0</v>
      </c>
      <c r="J43" s="47">
        <v>479</v>
      </c>
      <c r="K43" s="141">
        <v>0</v>
      </c>
      <c r="L43" s="15">
        <v>0</v>
      </c>
      <c r="M43" s="15">
        <v>949.5</v>
      </c>
      <c r="N43" s="15">
        <v>949.5</v>
      </c>
      <c r="O43" s="15">
        <v>949.5</v>
      </c>
      <c r="P43" s="83"/>
    </row>
    <row r="44" spans="1:16" ht="15.75" customHeight="1" x14ac:dyDescent="0.25">
      <c r="A44" s="108" t="s">
        <v>81</v>
      </c>
      <c r="B44" s="93" t="s">
        <v>70</v>
      </c>
      <c r="C44" s="94" t="s">
        <v>15</v>
      </c>
      <c r="D44" s="16" t="s">
        <v>4</v>
      </c>
      <c r="E44" s="17">
        <v>700</v>
      </c>
      <c r="F44" s="18" t="s">
        <v>22</v>
      </c>
      <c r="G44" s="31">
        <v>0</v>
      </c>
      <c r="H44" s="31">
        <v>0</v>
      </c>
      <c r="I44" s="31">
        <f t="shared" ref="I44:K44" si="19">SUM(I46:I48)</f>
        <v>0</v>
      </c>
      <c r="J44" s="44">
        <v>54</v>
      </c>
      <c r="K44" s="141">
        <f t="shared" si="19"/>
        <v>0</v>
      </c>
      <c r="L44" s="31">
        <v>0</v>
      </c>
      <c r="M44" s="31">
        <v>0</v>
      </c>
      <c r="N44" s="31">
        <v>0</v>
      </c>
      <c r="O44" s="31">
        <v>0</v>
      </c>
      <c r="P44" s="81" t="s">
        <v>17</v>
      </c>
    </row>
    <row r="45" spans="1:16" ht="15.75" x14ac:dyDescent="0.25">
      <c r="A45" s="92"/>
      <c r="B45" s="93"/>
      <c r="C45" s="94"/>
      <c r="D45" s="23" t="s">
        <v>5</v>
      </c>
      <c r="E45" s="24">
        <v>700</v>
      </c>
      <c r="F45" s="7"/>
      <c r="G45" s="15"/>
      <c r="H45" s="15"/>
      <c r="I45" s="32"/>
      <c r="J45" s="46"/>
      <c r="K45" s="145"/>
      <c r="L45" s="30"/>
      <c r="M45" s="30"/>
      <c r="N45" s="30"/>
      <c r="O45" s="30"/>
      <c r="P45" s="82"/>
    </row>
    <row r="46" spans="1:16" ht="15.75" x14ac:dyDescent="0.25">
      <c r="A46" s="92"/>
      <c r="B46" s="93"/>
      <c r="C46" s="94"/>
      <c r="D46" s="23" t="s">
        <v>10</v>
      </c>
      <c r="E46" s="24">
        <v>700</v>
      </c>
      <c r="F46" s="7"/>
      <c r="G46" s="15">
        <f>H46+I46+J46+K46+L46+M46+N46+O46</f>
        <v>0</v>
      </c>
      <c r="H46" s="15">
        <v>0</v>
      </c>
      <c r="I46" s="15">
        <v>0</v>
      </c>
      <c r="J46" s="44">
        <v>0</v>
      </c>
      <c r="K46" s="141">
        <v>0</v>
      </c>
      <c r="L46" s="33">
        <v>0</v>
      </c>
      <c r="M46" s="33">
        <v>0</v>
      </c>
      <c r="N46" s="33">
        <v>0</v>
      </c>
      <c r="O46" s="33">
        <v>0</v>
      </c>
      <c r="P46" s="82"/>
    </row>
    <row r="47" spans="1:16" ht="15.75" x14ac:dyDescent="0.25">
      <c r="A47" s="92"/>
      <c r="B47" s="93"/>
      <c r="C47" s="94"/>
      <c r="D47" s="23" t="s">
        <v>11</v>
      </c>
      <c r="E47" s="24">
        <v>700</v>
      </c>
      <c r="F47" s="7"/>
      <c r="G47" s="15">
        <f>H47+I47+J47+K47+L47+M47+N47+O47</f>
        <v>0</v>
      </c>
      <c r="H47" s="15">
        <v>0</v>
      </c>
      <c r="I47" s="32">
        <v>0</v>
      </c>
      <c r="J47" s="46">
        <v>0</v>
      </c>
      <c r="K47" s="141">
        <v>0</v>
      </c>
      <c r="L47" s="33">
        <v>0</v>
      </c>
      <c r="M47" s="33">
        <v>0</v>
      </c>
      <c r="N47" s="33">
        <v>0</v>
      </c>
      <c r="O47" s="33">
        <v>0</v>
      </c>
      <c r="P47" s="82"/>
    </row>
    <row r="48" spans="1:16" ht="48" customHeight="1" x14ac:dyDescent="0.25">
      <c r="A48" s="92"/>
      <c r="B48" s="93"/>
      <c r="C48" s="94"/>
      <c r="D48" s="23" t="s">
        <v>12</v>
      </c>
      <c r="E48" s="24">
        <v>700</v>
      </c>
      <c r="F48" s="7"/>
      <c r="G48" s="15">
        <v>0</v>
      </c>
      <c r="H48" s="34">
        <v>0</v>
      </c>
      <c r="I48" s="35">
        <v>0</v>
      </c>
      <c r="J48" s="47">
        <v>54</v>
      </c>
      <c r="K48" s="141">
        <v>0</v>
      </c>
      <c r="L48" s="15">
        <v>0</v>
      </c>
      <c r="M48" s="15">
        <v>0</v>
      </c>
      <c r="N48" s="15">
        <v>0</v>
      </c>
      <c r="O48" s="15">
        <v>0</v>
      </c>
      <c r="P48" s="83"/>
    </row>
    <row r="49" spans="1:16" ht="27" customHeight="1" x14ac:dyDescent="0.25">
      <c r="A49" s="105">
        <v>4</v>
      </c>
      <c r="B49" s="99" t="s">
        <v>87</v>
      </c>
      <c r="C49" s="94" t="s">
        <v>15</v>
      </c>
      <c r="D49" s="23" t="s">
        <v>4</v>
      </c>
      <c r="E49" s="24">
        <v>700</v>
      </c>
      <c r="F49" s="7" t="s">
        <v>32</v>
      </c>
      <c r="G49" s="15">
        <f>G59</f>
        <v>0</v>
      </c>
      <c r="H49" s="15">
        <f t="shared" ref="H49:O49" si="20">H59</f>
        <v>0</v>
      </c>
      <c r="I49" s="15">
        <f t="shared" si="20"/>
        <v>0</v>
      </c>
      <c r="J49" s="44">
        <v>500</v>
      </c>
      <c r="K49" s="141">
        <f t="shared" si="20"/>
        <v>0</v>
      </c>
      <c r="L49" s="15">
        <f t="shared" si="20"/>
        <v>0</v>
      </c>
      <c r="M49" s="15">
        <f t="shared" si="20"/>
        <v>311</v>
      </c>
      <c r="N49" s="15">
        <f t="shared" si="20"/>
        <v>311</v>
      </c>
      <c r="O49" s="15">
        <f t="shared" si="20"/>
        <v>311</v>
      </c>
      <c r="P49" s="81" t="s">
        <v>17</v>
      </c>
    </row>
    <row r="50" spans="1:16" ht="27.75" customHeight="1" x14ac:dyDescent="0.25">
      <c r="A50" s="97"/>
      <c r="B50" s="100"/>
      <c r="C50" s="94"/>
      <c r="D50" s="23" t="s">
        <v>5</v>
      </c>
      <c r="E50" s="24">
        <v>700</v>
      </c>
      <c r="F50" s="7"/>
      <c r="G50" s="15"/>
      <c r="H50" s="34"/>
      <c r="I50" s="35"/>
      <c r="J50" s="47"/>
      <c r="K50" s="145"/>
      <c r="L50" s="30"/>
      <c r="M50" s="30"/>
      <c r="N50" s="30"/>
      <c r="O50" s="30"/>
      <c r="P50" s="82"/>
    </row>
    <row r="51" spans="1:16" ht="22.5" customHeight="1" x14ac:dyDescent="0.25">
      <c r="A51" s="97"/>
      <c r="B51" s="100"/>
      <c r="C51" s="94"/>
      <c r="D51" s="23" t="s">
        <v>10</v>
      </c>
      <c r="E51" s="24">
        <v>700</v>
      </c>
      <c r="F51" s="7"/>
      <c r="G51" s="15">
        <f>G61</f>
        <v>0</v>
      </c>
      <c r="H51" s="34">
        <f t="shared" ref="H51:O51" si="21">H61</f>
        <v>0</v>
      </c>
      <c r="I51" s="34">
        <f t="shared" si="21"/>
        <v>0</v>
      </c>
      <c r="J51" s="48">
        <f t="shared" si="21"/>
        <v>0</v>
      </c>
      <c r="K51" s="146">
        <f t="shared" si="21"/>
        <v>0</v>
      </c>
      <c r="L51" s="34">
        <f t="shared" si="21"/>
        <v>0</v>
      </c>
      <c r="M51" s="34">
        <f t="shared" si="21"/>
        <v>0</v>
      </c>
      <c r="N51" s="34">
        <f t="shared" si="21"/>
        <v>0</v>
      </c>
      <c r="O51" s="34">
        <f t="shared" si="21"/>
        <v>0</v>
      </c>
      <c r="P51" s="82"/>
    </row>
    <row r="52" spans="1:16" ht="32.25" customHeight="1" x14ac:dyDescent="0.25">
      <c r="A52" s="97"/>
      <c r="B52" s="100"/>
      <c r="C52" s="94"/>
      <c r="D52" s="23" t="s">
        <v>11</v>
      </c>
      <c r="E52" s="24">
        <v>700</v>
      </c>
      <c r="F52" s="7"/>
      <c r="G52" s="15">
        <f>G62</f>
        <v>0</v>
      </c>
      <c r="H52" s="34">
        <f t="shared" ref="H52:O52" si="22">H62</f>
        <v>0</v>
      </c>
      <c r="I52" s="34">
        <f t="shared" si="22"/>
        <v>0</v>
      </c>
      <c r="J52" s="48">
        <f t="shared" si="22"/>
        <v>0</v>
      </c>
      <c r="K52" s="146">
        <f t="shared" si="22"/>
        <v>0</v>
      </c>
      <c r="L52" s="34">
        <f t="shared" si="22"/>
        <v>0</v>
      </c>
      <c r="M52" s="34">
        <f t="shared" si="22"/>
        <v>0</v>
      </c>
      <c r="N52" s="34">
        <f t="shared" si="22"/>
        <v>0</v>
      </c>
      <c r="O52" s="34">
        <f t="shared" si="22"/>
        <v>0</v>
      </c>
      <c r="P52" s="82"/>
    </row>
    <row r="53" spans="1:16" ht="90.75" customHeight="1" x14ac:dyDescent="0.25">
      <c r="A53" s="98"/>
      <c r="B53" s="101"/>
      <c r="C53" s="94"/>
      <c r="D53" s="23" t="s">
        <v>12</v>
      </c>
      <c r="E53" s="24">
        <v>700</v>
      </c>
      <c r="F53" s="7"/>
      <c r="G53" s="15">
        <f>G63</f>
        <v>0</v>
      </c>
      <c r="H53" s="34">
        <f t="shared" ref="H53:O53" si="23">H63</f>
        <v>0</v>
      </c>
      <c r="I53" s="34">
        <f t="shared" si="23"/>
        <v>0</v>
      </c>
      <c r="J53" s="48">
        <v>500</v>
      </c>
      <c r="K53" s="146">
        <f t="shared" si="23"/>
        <v>0</v>
      </c>
      <c r="L53" s="34">
        <f t="shared" si="23"/>
        <v>0</v>
      </c>
      <c r="M53" s="34">
        <f t="shared" si="23"/>
        <v>311</v>
      </c>
      <c r="N53" s="34">
        <f t="shared" si="23"/>
        <v>311</v>
      </c>
      <c r="O53" s="34">
        <f t="shared" si="23"/>
        <v>311</v>
      </c>
      <c r="P53" s="83"/>
    </row>
    <row r="54" spans="1:16" ht="26.25" customHeight="1" x14ac:dyDescent="0.25">
      <c r="A54" s="105" t="s">
        <v>33</v>
      </c>
      <c r="B54" s="93" t="s">
        <v>71</v>
      </c>
      <c r="C54" s="94" t="s">
        <v>15</v>
      </c>
      <c r="D54" s="16" t="s">
        <v>4</v>
      </c>
      <c r="E54" s="17">
        <v>700</v>
      </c>
      <c r="F54" s="18" t="s">
        <v>23</v>
      </c>
      <c r="G54" s="31">
        <f>H54+I54+J54+K54+L54+M54+N54+O54</f>
        <v>933.02</v>
      </c>
      <c r="H54" s="31">
        <f t="shared" ref="H54:K54" si="24">SUM(H56:H58)</f>
        <v>0</v>
      </c>
      <c r="I54" s="31">
        <v>0.02</v>
      </c>
      <c r="J54" s="44">
        <v>0</v>
      </c>
      <c r="K54" s="141">
        <f t="shared" ref="K54:N54" si="25">SUM(K56:K58)</f>
        <v>0</v>
      </c>
      <c r="L54" s="31">
        <v>0</v>
      </c>
      <c r="M54" s="31">
        <v>311</v>
      </c>
      <c r="N54" s="31">
        <v>311</v>
      </c>
      <c r="O54" s="31">
        <v>311</v>
      </c>
      <c r="P54" s="77"/>
    </row>
    <row r="55" spans="1:16" ht="23.25" customHeight="1" x14ac:dyDescent="0.25">
      <c r="A55" s="97"/>
      <c r="B55" s="93"/>
      <c r="C55" s="94"/>
      <c r="D55" s="23" t="s">
        <v>5</v>
      </c>
      <c r="E55" s="76">
        <v>700</v>
      </c>
      <c r="F55" s="7"/>
      <c r="G55" s="15"/>
      <c r="H55" s="15"/>
      <c r="I55" s="32"/>
      <c r="J55" s="46"/>
      <c r="K55" s="145"/>
      <c r="L55" s="30"/>
      <c r="M55" s="30"/>
      <c r="N55" s="30"/>
      <c r="O55" s="30"/>
      <c r="P55" s="77"/>
    </row>
    <row r="56" spans="1:16" ht="24.75" customHeight="1" x14ac:dyDescent="0.25">
      <c r="A56" s="97"/>
      <c r="B56" s="93"/>
      <c r="C56" s="94"/>
      <c r="D56" s="23" t="s">
        <v>10</v>
      </c>
      <c r="E56" s="76">
        <v>700</v>
      </c>
      <c r="F56" s="7"/>
      <c r="G56" s="15">
        <f>H56+I56+J56+K56+L56+M56+N56+O56</f>
        <v>0</v>
      </c>
      <c r="H56" s="15">
        <v>0</v>
      </c>
      <c r="I56" s="15">
        <v>0</v>
      </c>
      <c r="J56" s="44">
        <v>0</v>
      </c>
      <c r="K56" s="141">
        <v>0</v>
      </c>
      <c r="L56" s="33">
        <v>0</v>
      </c>
      <c r="M56" s="33">
        <v>0</v>
      </c>
      <c r="N56" s="33">
        <v>0</v>
      </c>
      <c r="O56" s="33">
        <v>0</v>
      </c>
      <c r="P56" s="77"/>
    </row>
    <row r="57" spans="1:16" ht="24.75" customHeight="1" x14ac:dyDescent="0.25">
      <c r="A57" s="97"/>
      <c r="B57" s="93"/>
      <c r="C57" s="94"/>
      <c r="D57" s="23" t="s">
        <v>11</v>
      </c>
      <c r="E57" s="76">
        <v>700</v>
      </c>
      <c r="F57" s="7"/>
      <c r="G57" s="15">
        <f>H57+I57+J57+K57+L57+M57+N57+O57</f>
        <v>0</v>
      </c>
      <c r="H57" s="15">
        <v>0</v>
      </c>
      <c r="I57" s="15">
        <v>0</v>
      </c>
      <c r="J57" s="44">
        <v>0</v>
      </c>
      <c r="K57" s="141">
        <v>0</v>
      </c>
      <c r="L57" s="33">
        <v>0</v>
      </c>
      <c r="M57" s="33">
        <v>0</v>
      </c>
      <c r="N57" s="33">
        <v>0</v>
      </c>
      <c r="O57" s="33">
        <v>0</v>
      </c>
      <c r="P57" s="77"/>
    </row>
    <row r="58" spans="1:16" ht="28.5" customHeight="1" x14ac:dyDescent="0.25">
      <c r="A58" s="98"/>
      <c r="B58" s="93"/>
      <c r="C58" s="94"/>
      <c r="D58" s="23" t="s">
        <v>12</v>
      </c>
      <c r="E58" s="76">
        <v>700</v>
      </c>
      <c r="F58" s="7"/>
      <c r="G58" s="15">
        <f>H58+I58+J58+K58+L58+M58+N58+O58</f>
        <v>933.02</v>
      </c>
      <c r="H58" s="15">
        <v>0</v>
      </c>
      <c r="I58" s="32">
        <v>0.02</v>
      </c>
      <c r="J58" s="46">
        <v>0</v>
      </c>
      <c r="K58" s="141">
        <v>0</v>
      </c>
      <c r="L58" s="33">
        <v>0</v>
      </c>
      <c r="M58" s="33">
        <v>311</v>
      </c>
      <c r="N58" s="33">
        <v>311</v>
      </c>
      <c r="O58" s="33">
        <v>311</v>
      </c>
      <c r="P58" s="77"/>
    </row>
    <row r="59" spans="1:16" ht="26.25" customHeight="1" x14ac:dyDescent="0.25">
      <c r="A59" s="105" t="s">
        <v>85</v>
      </c>
      <c r="B59" s="137" t="s">
        <v>86</v>
      </c>
      <c r="C59" s="94" t="s">
        <v>15</v>
      </c>
      <c r="D59" s="16" t="s">
        <v>4</v>
      </c>
      <c r="E59" s="17">
        <v>700</v>
      </c>
      <c r="F59" s="18" t="s">
        <v>23</v>
      </c>
      <c r="G59" s="31">
        <v>0</v>
      </c>
      <c r="H59" s="31">
        <f t="shared" ref="H59:K59" si="26">SUM(H61:H63)</f>
        <v>0</v>
      </c>
      <c r="I59" s="31">
        <v>0</v>
      </c>
      <c r="J59" s="44">
        <v>500</v>
      </c>
      <c r="K59" s="141">
        <f t="shared" si="26"/>
        <v>0</v>
      </c>
      <c r="L59" s="31">
        <v>0</v>
      </c>
      <c r="M59" s="31">
        <v>311</v>
      </c>
      <c r="N59" s="31">
        <v>311</v>
      </c>
      <c r="O59" s="31">
        <v>311</v>
      </c>
      <c r="P59" s="81" t="s">
        <v>17</v>
      </c>
    </row>
    <row r="60" spans="1:16" ht="15.75" x14ac:dyDescent="0.25">
      <c r="A60" s="97"/>
      <c r="B60" s="93"/>
      <c r="C60" s="94"/>
      <c r="D60" s="23" t="s">
        <v>5</v>
      </c>
      <c r="E60" s="24">
        <v>700</v>
      </c>
      <c r="F60" s="7"/>
      <c r="G60" s="15"/>
      <c r="H60" s="15"/>
      <c r="I60" s="32"/>
      <c r="J60" s="46"/>
      <c r="K60" s="145"/>
      <c r="L60" s="30"/>
      <c r="M60" s="30"/>
      <c r="N60" s="30"/>
      <c r="O60" s="30"/>
      <c r="P60" s="82"/>
    </row>
    <row r="61" spans="1:16" ht="15.75" x14ac:dyDescent="0.25">
      <c r="A61" s="97"/>
      <c r="B61" s="93"/>
      <c r="C61" s="94"/>
      <c r="D61" s="23" t="s">
        <v>10</v>
      </c>
      <c r="E61" s="24">
        <v>700</v>
      </c>
      <c r="F61" s="7"/>
      <c r="G61" s="15">
        <f>H61+I61+J61+K61+L61+M61+N61+O61</f>
        <v>0</v>
      </c>
      <c r="H61" s="15">
        <v>0</v>
      </c>
      <c r="I61" s="15">
        <v>0</v>
      </c>
      <c r="J61" s="44">
        <v>0</v>
      </c>
      <c r="K61" s="141">
        <v>0</v>
      </c>
      <c r="L61" s="33">
        <v>0</v>
      </c>
      <c r="M61" s="33">
        <v>0</v>
      </c>
      <c r="N61" s="33">
        <v>0</v>
      </c>
      <c r="O61" s="33">
        <v>0</v>
      </c>
      <c r="P61" s="82"/>
    </row>
    <row r="62" spans="1:16" ht="15.75" x14ac:dyDescent="0.25">
      <c r="A62" s="97"/>
      <c r="B62" s="93"/>
      <c r="C62" s="94"/>
      <c r="D62" s="23" t="s">
        <v>11</v>
      </c>
      <c r="E62" s="24">
        <v>700</v>
      </c>
      <c r="F62" s="7"/>
      <c r="G62" s="15">
        <f>H62+I62+J62+K62+L62+M62+N62+O62</f>
        <v>0</v>
      </c>
      <c r="H62" s="15">
        <v>0</v>
      </c>
      <c r="I62" s="15">
        <v>0</v>
      </c>
      <c r="J62" s="44">
        <v>0</v>
      </c>
      <c r="K62" s="141">
        <v>0</v>
      </c>
      <c r="L62" s="33">
        <v>0</v>
      </c>
      <c r="M62" s="33">
        <v>0</v>
      </c>
      <c r="N62" s="33">
        <v>0</v>
      </c>
      <c r="O62" s="33">
        <v>0</v>
      </c>
      <c r="P62" s="82"/>
    </row>
    <row r="63" spans="1:16" ht="69" customHeight="1" x14ac:dyDescent="0.25">
      <c r="A63" s="98"/>
      <c r="B63" s="93"/>
      <c r="C63" s="94"/>
      <c r="D63" s="23" t="s">
        <v>12</v>
      </c>
      <c r="E63" s="24">
        <v>700</v>
      </c>
      <c r="F63" s="7"/>
      <c r="G63" s="15">
        <v>0</v>
      </c>
      <c r="H63" s="15">
        <v>0</v>
      </c>
      <c r="I63" s="32">
        <v>0</v>
      </c>
      <c r="J63" s="46">
        <v>500</v>
      </c>
      <c r="K63" s="141">
        <v>0</v>
      </c>
      <c r="L63" s="33">
        <v>0</v>
      </c>
      <c r="M63" s="33">
        <v>311</v>
      </c>
      <c r="N63" s="33">
        <v>311</v>
      </c>
      <c r="O63" s="33">
        <v>311</v>
      </c>
      <c r="P63" s="83"/>
    </row>
    <row r="64" spans="1:16" ht="25.5" customHeight="1" x14ac:dyDescent="0.25">
      <c r="A64" s="105">
        <v>5</v>
      </c>
      <c r="B64" s="99" t="s">
        <v>34</v>
      </c>
      <c r="C64" s="94" t="s">
        <v>15</v>
      </c>
      <c r="D64" s="20" t="s">
        <v>4</v>
      </c>
      <c r="E64" s="21">
        <v>700</v>
      </c>
      <c r="F64" s="22" t="s">
        <v>36</v>
      </c>
      <c r="G64" s="29">
        <f>G69</f>
        <v>1152</v>
      </c>
      <c r="H64" s="29">
        <f t="shared" ref="H64:O64" si="27">H69</f>
        <v>145</v>
      </c>
      <c r="I64" s="29">
        <f t="shared" si="27"/>
        <v>407</v>
      </c>
      <c r="J64" s="44">
        <v>0</v>
      </c>
      <c r="K64" s="141">
        <f t="shared" si="27"/>
        <v>0</v>
      </c>
      <c r="L64" s="29">
        <f t="shared" si="27"/>
        <v>0</v>
      </c>
      <c r="M64" s="29">
        <f t="shared" si="27"/>
        <v>200</v>
      </c>
      <c r="N64" s="29">
        <f t="shared" si="27"/>
        <v>200</v>
      </c>
      <c r="O64" s="29">
        <f t="shared" si="27"/>
        <v>200</v>
      </c>
      <c r="P64" s="81" t="s">
        <v>17</v>
      </c>
    </row>
    <row r="65" spans="1:16" ht="25.5" customHeight="1" x14ac:dyDescent="0.25">
      <c r="A65" s="97"/>
      <c r="B65" s="100"/>
      <c r="C65" s="94"/>
      <c r="D65" s="23" t="s">
        <v>5</v>
      </c>
      <c r="E65" s="24">
        <v>700</v>
      </c>
      <c r="F65" s="7"/>
      <c r="G65" s="15"/>
      <c r="H65" s="15"/>
      <c r="I65" s="32"/>
      <c r="J65" s="46"/>
      <c r="K65" s="145"/>
      <c r="L65" s="30"/>
      <c r="M65" s="30"/>
      <c r="N65" s="30"/>
      <c r="O65" s="30"/>
      <c r="P65" s="82"/>
    </row>
    <row r="66" spans="1:16" ht="24.75" customHeight="1" x14ac:dyDescent="0.25">
      <c r="A66" s="97"/>
      <c r="B66" s="100"/>
      <c r="C66" s="94"/>
      <c r="D66" s="23" t="s">
        <v>10</v>
      </c>
      <c r="E66" s="24">
        <v>700</v>
      </c>
      <c r="F66" s="7"/>
      <c r="G66" s="15">
        <f>G71</f>
        <v>0</v>
      </c>
      <c r="H66" s="15">
        <f t="shared" ref="H66:O66" si="28">H71</f>
        <v>0</v>
      </c>
      <c r="I66" s="15">
        <f t="shared" si="28"/>
        <v>0</v>
      </c>
      <c r="J66" s="44">
        <f t="shared" si="28"/>
        <v>0</v>
      </c>
      <c r="K66" s="141">
        <f t="shared" si="28"/>
        <v>0</v>
      </c>
      <c r="L66" s="15">
        <f t="shared" si="28"/>
        <v>0</v>
      </c>
      <c r="M66" s="15">
        <f t="shared" si="28"/>
        <v>0</v>
      </c>
      <c r="N66" s="15">
        <f t="shared" si="28"/>
        <v>0</v>
      </c>
      <c r="O66" s="15">
        <f t="shared" si="28"/>
        <v>0</v>
      </c>
      <c r="P66" s="82"/>
    </row>
    <row r="67" spans="1:16" ht="26.25" customHeight="1" x14ac:dyDescent="0.25">
      <c r="A67" s="97"/>
      <c r="B67" s="100"/>
      <c r="C67" s="94"/>
      <c r="D67" s="23" t="s">
        <v>11</v>
      </c>
      <c r="E67" s="24">
        <v>700</v>
      </c>
      <c r="F67" s="7"/>
      <c r="G67" s="15">
        <f>G72</f>
        <v>0</v>
      </c>
      <c r="H67" s="15">
        <f t="shared" ref="H67:O67" si="29">H72</f>
        <v>0</v>
      </c>
      <c r="I67" s="15">
        <f t="shared" si="29"/>
        <v>0</v>
      </c>
      <c r="J67" s="44">
        <f t="shared" si="29"/>
        <v>0</v>
      </c>
      <c r="K67" s="141">
        <f t="shared" si="29"/>
        <v>0</v>
      </c>
      <c r="L67" s="15">
        <f t="shared" si="29"/>
        <v>0</v>
      </c>
      <c r="M67" s="15">
        <f t="shared" si="29"/>
        <v>0</v>
      </c>
      <c r="N67" s="15">
        <f t="shared" si="29"/>
        <v>0</v>
      </c>
      <c r="O67" s="15">
        <f t="shared" si="29"/>
        <v>0</v>
      </c>
      <c r="P67" s="82"/>
    </row>
    <row r="68" spans="1:16" ht="48" customHeight="1" x14ac:dyDescent="0.25">
      <c r="A68" s="98"/>
      <c r="B68" s="101"/>
      <c r="C68" s="94"/>
      <c r="D68" s="23" t="s">
        <v>12</v>
      </c>
      <c r="E68" s="24">
        <v>700</v>
      </c>
      <c r="F68" s="7"/>
      <c r="G68" s="15">
        <f>G73</f>
        <v>1152</v>
      </c>
      <c r="H68" s="15">
        <f t="shared" ref="H68:O68" si="30">H73</f>
        <v>145</v>
      </c>
      <c r="I68" s="15">
        <f t="shared" si="30"/>
        <v>407</v>
      </c>
      <c r="J68" s="44">
        <v>0</v>
      </c>
      <c r="K68" s="141">
        <f t="shared" si="30"/>
        <v>0</v>
      </c>
      <c r="L68" s="15">
        <f t="shared" si="30"/>
        <v>0</v>
      </c>
      <c r="M68" s="15">
        <f t="shared" si="30"/>
        <v>200</v>
      </c>
      <c r="N68" s="15">
        <f t="shared" si="30"/>
        <v>200</v>
      </c>
      <c r="O68" s="15">
        <f t="shared" si="30"/>
        <v>200</v>
      </c>
      <c r="P68" s="83"/>
    </row>
    <row r="69" spans="1:16" ht="22.5" customHeight="1" x14ac:dyDescent="0.25">
      <c r="A69" s="105" t="s">
        <v>37</v>
      </c>
      <c r="B69" s="99" t="s">
        <v>35</v>
      </c>
      <c r="C69" s="102" t="s">
        <v>15</v>
      </c>
      <c r="D69" s="16" t="s">
        <v>4</v>
      </c>
      <c r="E69" s="17">
        <v>700</v>
      </c>
      <c r="F69" s="18" t="s">
        <v>24</v>
      </c>
      <c r="G69" s="31">
        <f>H69+I69+J69+K69+L69+M69+N69+O69</f>
        <v>1152</v>
      </c>
      <c r="H69" s="31">
        <f>SUM(H71:H73)</f>
        <v>145</v>
      </c>
      <c r="I69" s="31">
        <v>407</v>
      </c>
      <c r="J69" s="44">
        <v>0</v>
      </c>
      <c r="K69" s="141">
        <f t="shared" ref="K69" si="31">SUM(K71:K73)</f>
        <v>0</v>
      </c>
      <c r="L69" s="31">
        <v>0</v>
      </c>
      <c r="M69" s="31">
        <v>200</v>
      </c>
      <c r="N69" s="31">
        <v>200</v>
      </c>
      <c r="O69" s="31">
        <v>200</v>
      </c>
      <c r="P69" s="81" t="s">
        <v>17</v>
      </c>
    </row>
    <row r="70" spans="1:16" ht="15.75" x14ac:dyDescent="0.25">
      <c r="A70" s="97"/>
      <c r="B70" s="100"/>
      <c r="C70" s="103"/>
      <c r="D70" s="23" t="s">
        <v>5</v>
      </c>
      <c r="E70" s="24">
        <v>700</v>
      </c>
      <c r="F70" s="7"/>
      <c r="G70" s="15"/>
      <c r="H70" s="15"/>
      <c r="I70" s="32"/>
      <c r="J70" s="46"/>
      <c r="K70" s="145"/>
      <c r="L70" s="30"/>
      <c r="M70" s="30"/>
      <c r="N70" s="30"/>
      <c r="O70" s="30"/>
      <c r="P70" s="82"/>
    </row>
    <row r="71" spans="1:16" ht="15.75" x14ac:dyDescent="0.25">
      <c r="A71" s="97"/>
      <c r="B71" s="100"/>
      <c r="C71" s="103"/>
      <c r="D71" s="23" t="s">
        <v>10</v>
      </c>
      <c r="E71" s="24">
        <v>700</v>
      </c>
      <c r="F71" s="7"/>
      <c r="G71" s="15">
        <f>H71+I71+J71+K71+L71+M71+N71+O71</f>
        <v>0</v>
      </c>
      <c r="H71" s="15">
        <v>0</v>
      </c>
      <c r="I71" s="15">
        <v>0</v>
      </c>
      <c r="J71" s="44">
        <v>0</v>
      </c>
      <c r="K71" s="141">
        <v>0</v>
      </c>
      <c r="L71" s="33">
        <v>0</v>
      </c>
      <c r="M71" s="33">
        <v>0</v>
      </c>
      <c r="N71" s="33">
        <v>0</v>
      </c>
      <c r="O71" s="33">
        <v>0</v>
      </c>
      <c r="P71" s="82"/>
    </row>
    <row r="72" spans="1:16" ht="15.75" x14ac:dyDescent="0.25">
      <c r="A72" s="97"/>
      <c r="B72" s="100"/>
      <c r="C72" s="103"/>
      <c r="D72" s="23" t="s">
        <v>11</v>
      </c>
      <c r="E72" s="24">
        <v>700</v>
      </c>
      <c r="F72" s="7"/>
      <c r="G72" s="15">
        <f>H72+I72+J72+K72+L72+M72+N72+O72</f>
        <v>0</v>
      </c>
      <c r="H72" s="15">
        <v>0</v>
      </c>
      <c r="I72" s="15">
        <v>0</v>
      </c>
      <c r="J72" s="44">
        <v>0</v>
      </c>
      <c r="K72" s="141">
        <v>0</v>
      </c>
      <c r="L72" s="33">
        <v>0</v>
      </c>
      <c r="M72" s="33">
        <v>0</v>
      </c>
      <c r="N72" s="33">
        <v>0</v>
      </c>
      <c r="O72" s="33">
        <v>0</v>
      </c>
      <c r="P72" s="82"/>
    </row>
    <row r="73" spans="1:16" ht="69" customHeight="1" x14ac:dyDescent="0.25">
      <c r="A73" s="98"/>
      <c r="B73" s="101"/>
      <c r="C73" s="104"/>
      <c r="D73" s="23" t="s">
        <v>12</v>
      </c>
      <c r="E73" s="24">
        <v>700</v>
      </c>
      <c r="F73" s="7"/>
      <c r="G73" s="15">
        <f>H73+I73+J73+K73+L73+M73+N73+O73</f>
        <v>1152</v>
      </c>
      <c r="H73" s="15">
        <v>145</v>
      </c>
      <c r="I73" s="32">
        <v>407</v>
      </c>
      <c r="J73" s="46">
        <v>0</v>
      </c>
      <c r="K73" s="141">
        <v>0</v>
      </c>
      <c r="L73" s="33">
        <v>0</v>
      </c>
      <c r="M73" s="33">
        <v>200</v>
      </c>
      <c r="N73" s="33">
        <v>200</v>
      </c>
      <c r="O73" s="33">
        <v>200</v>
      </c>
      <c r="P73" s="83"/>
    </row>
    <row r="74" spans="1:16" ht="24" customHeight="1" x14ac:dyDescent="0.25">
      <c r="A74" s="105">
        <v>6</v>
      </c>
      <c r="B74" s="99" t="s">
        <v>38</v>
      </c>
      <c r="C74" s="102" t="s">
        <v>15</v>
      </c>
      <c r="D74" s="20" t="s">
        <v>4</v>
      </c>
      <c r="E74" s="21">
        <v>700</v>
      </c>
      <c r="F74" s="22" t="s">
        <v>39</v>
      </c>
      <c r="G74" s="29">
        <f>G79+G84+G89</f>
        <v>2153.172</v>
      </c>
      <c r="H74" s="29">
        <f t="shared" ref="H74:O74" si="32">H79+H84+H89</f>
        <v>711.6</v>
      </c>
      <c r="I74" s="29">
        <v>188.8</v>
      </c>
      <c r="J74" s="44">
        <f t="shared" si="32"/>
        <v>387.77199999999999</v>
      </c>
      <c r="K74" s="141">
        <v>200</v>
      </c>
      <c r="L74" s="29">
        <f t="shared" si="32"/>
        <v>0</v>
      </c>
      <c r="M74" s="29">
        <f t="shared" si="32"/>
        <v>209</v>
      </c>
      <c r="N74" s="29">
        <f t="shared" si="32"/>
        <v>209</v>
      </c>
      <c r="O74" s="29">
        <f t="shared" si="32"/>
        <v>209</v>
      </c>
      <c r="P74" s="81" t="s">
        <v>17</v>
      </c>
    </row>
    <row r="75" spans="1:16" ht="21" customHeight="1" x14ac:dyDescent="0.25">
      <c r="A75" s="97"/>
      <c r="B75" s="100"/>
      <c r="C75" s="103"/>
      <c r="D75" s="23" t="s">
        <v>5</v>
      </c>
      <c r="E75" s="24">
        <v>700</v>
      </c>
      <c r="F75" s="7"/>
      <c r="G75" s="15"/>
      <c r="H75" s="15"/>
      <c r="I75" s="32"/>
      <c r="J75" s="46"/>
      <c r="K75" s="145"/>
      <c r="L75" s="30"/>
      <c r="M75" s="30"/>
      <c r="N75" s="30"/>
      <c r="O75" s="30"/>
      <c r="P75" s="82"/>
    </row>
    <row r="76" spans="1:16" ht="27.75" customHeight="1" x14ac:dyDescent="0.25">
      <c r="A76" s="97"/>
      <c r="B76" s="100"/>
      <c r="C76" s="103"/>
      <c r="D76" s="23" t="s">
        <v>10</v>
      </c>
      <c r="E76" s="24">
        <v>700</v>
      </c>
      <c r="F76" s="7"/>
      <c r="G76" s="15">
        <f>G81+G86+G91</f>
        <v>0</v>
      </c>
      <c r="H76" s="15">
        <f t="shared" ref="H76:O76" si="33">H81+H86+H91</f>
        <v>0</v>
      </c>
      <c r="I76" s="15">
        <f t="shared" si="33"/>
        <v>0</v>
      </c>
      <c r="J76" s="44">
        <f t="shared" si="33"/>
        <v>0</v>
      </c>
      <c r="K76" s="141">
        <f t="shared" si="33"/>
        <v>0</v>
      </c>
      <c r="L76" s="15">
        <f t="shared" si="33"/>
        <v>0</v>
      </c>
      <c r="M76" s="15">
        <f t="shared" si="33"/>
        <v>0</v>
      </c>
      <c r="N76" s="15">
        <f t="shared" si="33"/>
        <v>0</v>
      </c>
      <c r="O76" s="15">
        <f t="shared" si="33"/>
        <v>0</v>
      </c>
      <c r="P76" s="82"/>
    </row>
    <row r="77" spans="1:16" ht="24" customHeight="1" x14ac:dyDescent="0.25">
      <c r="A77" s="97"/>
      <c r="B77" s="100"/>
      <c r="C77" s="103"/>
      <c r="D77" s="23" t="s">
        <v>11</v>
      </c>
      <c r="E77" s="24">
        <v>700</v>
      </c>
      <c r="F77" s="7"/>
      <c r="G77" s="15">
        <f>G82+G87+G92</f>
        <v>0</v>
      </c>
      <c r="H77" s="15">
        <f t="shared" ref="H77:O77" si="34">H82+H87+H92</f>
        <v>0</v>
      </c>
      <c r="I77" s="15">
        <f t="shared" si="34"/>
        <v>0</v>
      </c>
      <c r="J77" s="44">
        <f t="shared" si="34"/>
        <v>0</v>
      </c>
      <c r="K77" s="141">
        <f t="shared" si="34"/>
        <v>0</v>
      </c>
      <c r="L77" s="15">
        <f t="shared" si="34"/>
        <v>0</v>
      </c>
      <c r="M77" s="15">
        <f t="shared" si="34"/>
        <v>0</v>
      </c>
      <c r="N77" s="15">
        <f t="shared" si="34"/>
        <v>0</v>
      </c>
      <c r="O77" s="15">
        <f t="shared" si="34"/>
        <v>0</v>
      </c>
      <c r="P77" s="82"/>
    </row>
    <row r="78" spans="1:16" ht="76.5" customHeight="1" x14ac:dyDescent="0.25">
      <c r="A78" s="98"/>
      <c r="B78" s="101"/>
      <c r="C78" s="104"/>
      <c r="D78" s="23" t="s">
        <v>12</v>
      </c>
      <c r="E78" s="24">
        <v>700</v>
      </c>
      <c r="F78" s="7"/>
      <c r="G78" s="15">
        <f>G83+G88+G93</f>
        <v>2153.1759999999999</v>
      </c>
      <c r="H78" s="15">
        <f t="shared" ref="H78:O78" si="35">H83+H88+H93</f>
        <v>711.6</v>
      </c>
      <c r="I78" s="15">
        <f t="shared" si="35"/>
        <v>226.8</v>
      </c>
      <c r="J78" s="44">
        <f t="shared" si="35"/>
        <v>387.77600000000001</v>
      </c>
      <c r="K78" s="141">
        <v>200</v>
      </c>
      <c r="L78" s="15">
        <f t="shared" si="35"/>
        <v>0</v>
      </c>
      <c r="M78" s="15">
        <f t="shared" si="35"/>
        <v>209</v>
      </c>
      <c r="N78" s="15">
        <f t="shared" si="35"/>
        <v>209</v>
      </c>
      <c r="O78" s="15">
        <f t="shared" si="35"/>
        <v>209</v>
      </c>
      <c r="P78" s="83"/>
    </row>
    <row r="79" spans="1:16" ht="15.75" customHeight="1" x14ac:dyDescent="0.25">
      <c r="A79" s="92" t="s">
        <v>41</v>
      </c>
      <c r="B79" s="93" t="s">
        <v>64</v>
      </c>
      <c r="C79" s="94" t="s">
        <v>15</v>
      </c>
      <c r="D79" s="16" t="s">
        <v>4</v>
      </c>
      <c r="E79" s="17">
        <v>700</v>
      </c>
      <c r="F79" s="18" t="s">
        <v>25</v>
      </c>
      <c r="G79" s="31">
        <f>H79+I79+J79+K79+L79+M79+N79+O79</f>
        <v>1501.8</v>
      </c>
      <c r="H79" s="31">
        <f>SUM(H81:H83)</f>
        <v>236</v>
      </c>
      <c r="I79" s="31">
        <v>188.8</v>
      </c>
      <c r="J79" s="44">
        <v>250</v>
      </c>
      <c r="K79" s="141">
        <v>200</v>
      </c>
      <c r="L79" s="31">
        <v>0</v>
      </c>
      <c r="M79" s="31">
        <v>209</v>
      </c>
      <c r="N79" s="31">
        <v>209</v>
      </c>
      <c r="O79" s="31">
        <v>209</v>
      </c>
      <c r="P79" s="81" t="s">
        <v>17</v>
      </c>
    </row>
    <row r="80" spans="1:16" ht="15.75" x14ac:dyDescent="0.25">
      <c r="A80" s="92"/>
      <c r="B80" s="93"/>
      <c r="C80" s="94"/>
      <c r="D80" s="23" t="s">
        <v>5</v>
      </c>
      <c r="E80" s="24">
        <v>700</v>
      </c>
      <c r="F80" s="7"/>
      <c r="G80" s="15"/>
      <c r="H80" s="15"/>
      <c r="I80" s="32"/>
      <c r="J80" s="46"/>
      <c r="K80" s="145"/>
      <c r="L80" s="30"/>
      <c r="M80" s="30"/>
      <c r="N80" s="30"/>
      <c r="O80" s="30"/>
      <c r="P80" s="82"/>
    </row>
    <row r="81" spans="1:16" ht="25.5" customHeight="1" x14ac:dyDescent="0.25">
      <c r="A81" s="92"/>
      <c r="B81" s="93"/>
      <c r="C81" s="94"/>
      <c r="D81" s="23" t="s">
        <v>10</v>
      </c>
      <c r="E81" s="24">
        <v>700</v>
      </c>
      <c r="F81" s="7"/>
      <c r="G81" s="15">
        <f>H81+I81+J81+K81+L81+M81+N81+O81</f>
        <v>0</v>
      </c>
      <c r="H81" s="15">
        <v>0</v>
      </c>
      <c r="I81" s="32">
        <v>0</v>
      </c>
      <c r="J81" s="46">
        <v>0</v>
      </c>
      <c r="K81" s="141">
        <v>0</v>
      </c>
      <c r="L81" s="33">
        <v>0</v>
      </c>
      <c r="M81" s="33">
        <v>0</v>
      </c>
      <c r="N81" s="33">
        <v>0</v>
      </c>
      <c r="O81" s="33">
        <v>0</v>
      </c>
      <c r="P81" s="82"/>
    </row>
    <row r="82" spans="1:16" ht="27.75" customHeight="1" x14ac:dyDescent="0.25">
      <c r="A82" s="92"/>
      <c r="B82" s="93"/>
      <c r="C82" s="94"/>
      <c r="D82" s="23" t="s">
        <v>11</v>
      </c>
      <c r="E82" s="24">
        <v>700</v>
      </c>
      <c r="F82" s="7"/>
      <c r="G82" s="15">
        <f>H82+I82+J82+K82+L82+M82+N82+O82</f>
        <v>0</v>
      </c>
      <c r="H82" s="15">
        <v>0</v>
      </c>
      <c r="I82" s="32">
        <v>0</v>
      </c>
      <c r="J82" s="46">
        <v>0</v>
      </c>
      <c r="K82" s="141">
        <v>0</v>
      </c>
      <c r="L82" s="33">
        <v>0</v>
      </c>
      <c r="M82" s="33">
        <v>0</v>
      </c>
      <c r="N82" s="33">
        <v>0</v>
      </c>
      <c r="O82" s="33">
        <v>0</v>
      </c>
      <c r="P82" s="82"/>
    </row>
    <row r="83" spans="1:16" ht="51.75" customHeight="1" x14ac:dyDescent="0.25">
      <c r="A83" s="92"/>
      <c r="B83" s="93"/>
      <c r="C83" s="94"/>
      <c r="D83" s="23" t="s">
        <v>12</v>
      </c>
      <c r="E83" s="24">
        <v>700</v>
      </c>
      <c r="F83" s="7"/>
      <c r="G83" s="15">
        <f>H83+I83+J83+K83+L83+M83+N83+O83</f>
        <v>1501.8</v>
      </c>
      <c r="H83" s="15">
        <v>236</v>
      </c>
      <c r="I83" s="32">
        <v>188.8</v>
      </c>
      <c r="J83" s="46">
        <v>250</v>
      </c>
      <c r="K83" s="141">
        <v>200</v>
      </c>
      <c r="L83" s="33">
        <v>0</v>
      </c>
      <c r="M83" s="33">
        <v>209</v>
      </c>
      <c r="N83" s="33">
        <v>209</v>
      </c>
      <c r="O83" s="33">
        <v>209</v>
      </c>
      <c r="P83" s="83"/>
    </row>
    <row r="84" spans="1:16" ht="24" customHeight="1" x14ac:dyDescent="0.25">
      <c r="A84" s="105" t="s">
        <v>82</v>
      </c>
      <c r="B84" s="99" t="s">
        <v>54</v>
      </c>
      <c r="C84" s="94" t="s">
        <v>15</v>
      </c>
      <c r="D84" s="16" t="s">
        <v>4</v>
      </c>
      <c r="E84" s="17">
        <v>700</v>
      </c>
      <c r="F84" s="18" t="s">
        <v>55</v>
      </c>
      <c r="G84" s="31">
        <f>H84+I84+J84+K84+L84+M84+N84+O84</f>
        <v>506.02600000000001</v>
      </c>
      <c r="H84" s="31">
        <f>SUM(H86:H88)</f>
        <v>475.6</v>
      </c>
      <c r="I84" s="31">
        <f>SUM(I86:I88)</f>
        <v>0</v>
      </c>
      <c r="J84" s="44">
        <v>30.425999999999998</v>
      </c>
      <c r="K84" s="141">
        <f t="shared" ref="J84:O84" si="36">SUM(K86:K88)</f>
        <v>0</v>
      </c>
      <c r="L84" s="31">
        <f t="shared" si="36"/>
        <v>0</v>
      </c>
      <c r="M84" s="31">
        <f t="shared" si="36"/>
        <v>0</v>
      </c>
      <c r="N84" s="31">
        <f t="shared" si="36"/>
        <v>0</v>
      </c>
      <c r="O84" s="31">
        <f t="shared" si="36"/>
        <v>0</v>
      </c>
      <c r="P84" s="28"/>
    </row>
    <row r="85" spans="1:16" ht="21.75" customHeight="1" x14ac:dyDescent="0.25">
      <c r="A85" s="97"/>
      <c r="B85" s="100"/>
      <c r="C85" s="94"/>
      <c r="D85" s="23" t="s">
        <v>5</v>
      </c>
      <c r="E85" s="24">
        <v>700</v>
      </c>
      <c r="F85" s="7"/>
      <c r="G85" s="15"/>
      <c r="H85" s="15"/>
      <c r="I85" s="32"/>
      <c r="J85" s="46"/>
      <c r="K85" s="145"/>
      <c r="L85" s="30"/>
      <c r="M85" s="30"/>
      <c r="N85" s="30"/>
      <c r="O85" s="30"/>
      <c r="P85" s="28"/>
    </row>
    <row r="86" spans="1:16" ht="18" customHeight="1" x14ac:dyDescent="0.25">
      <c r="A86" s="97"/>
      <c r="B86" s="100"/>
      <c r="C86" s="94"/>
      <c r="D86" s="23" t="s">
        <v>10</v>
      </c>
      <c r="E86" s="24">
        <v>700</v>
      </c>
      <c r="F86" s="7"/>
      <c r="G86" s="15">
        <f>H86+I86+J86+K86+L86+M86+N86+O86</f>
        <v>0</v>
      </c>
      <c r="H86" s="15">
        <v>0</v>
      </c>
      <c r="I86" s="32">
        <v>0</v>
      </c>
      <c r="J86" s="46">
        <v>0</v>
      </c>
      <c r="K86" s="141">
        <v>0</v>
      </c>
      <c r="L86" s="33">
        <v>0</v>
      </c>
      <c r="M86" s="33">
        <v>0</v>
      </c>
      <c r="N86" s="33">
        <v>0</v>
      </c>
      <c r="O86" s="33">
        <v>0</v>
      </c>
      <c r="P86" s="28"/>
    </row>
    <row r="87" spans="1:16" ht="19.5" customHeight="1" x14ac:dyDescent="0.25">
      <c r="A87" s="97"/>
      <c r="B87" s="100"/>
      <c r="C87" s="94"/>
      <c r="D87" s="23" t="s">
        <v>11</v>
      </c>
      <c r="E87" s="24">
        <v>700</v>
      </c>
      <c r="F87" s="7"/>
      <c r="G87" s="15">
        <f>H87+I87+J87+K87+L87+M87+N87+O87</f>
        <v>0</v>
      </c>
      <c r="H87" s="15">
        <v>0</v>
      </c>
      <c r="I87" s="32">
        <v>0</v>
      </c>
      <c r="J87" s="46">
        <v>0</v>
      </c>
      <c r="K87" s="141">
        <v>0</v>
      </c>
      <c r="L87" s="33">
        <v>0</v>
      </c>
      <c r="M87" s="33">
        <v>0</v>
      </c>
      <c r="N87" s="33">
        <v>0</v>
      </c>
      <c r="O87" s="33">
        <v>0</v>
      </c>
      <c r="P87" s="28"/>
    </row>
    <row r="88" spans="1:16" ht="19.5" customHeight="1" x14ac:dyDescent="0.25">
      <c r="A88" s="97"/>
      <c r="B88" s="101"/>
      <c r="C88" s="94"/>
      <c r="D88" s="23" t="s">
        <v>12</v>
      </c>
      <c r="E88" s="24">
        <v>700</v>
      </c>
      <c r="F88" s="7"/>
      <c r="G88" s="15">
        <f>H88+I88+J88+K88+L88+M88+N88+O88</f>
        <v>506.03000000000003</v>
      </c>
      <c r="H88" s="15">
        <v>475.6</v>
      </c>
      <c r="I88" s="32">
        <v>0</v>
      </c>
      <c r="J88" s="46">
        <v>30.43</v>
      </c>
      <c r="K88" s="141">
        <v>0</v>
      </c>
      <c r="L88" s="33">
        <v>0</v>
      </c>
      <c r="M88" s="33">
        <v>0</v>
      </c>
      <c r="N88" s="33">
        <v>0</v>
      </c>
      <c r="O88" s="33">
        <v>0</v>
      </c>
      <c r="P88" s="28"/>
    </row>
    <row r="89" spans="1:16" ht="19.5" customHeight="1" x14ac:dyDescent="0.25">
      <c r="A89" s="97"/>
      <c r="B89" s="99" t="s">
        <v>65</v>
      </c>
      <c r="C89" s="94" t="s">
        <v>15</v>
      </c>
      <c r="D89" s="16" t="s">
        <v>4</v>
      </c>
      <c r="E89" s="17">
        <v>700</v>
      </c>
      <c r="F89" s="18" t="s">
        <v>55</v>
      </c>
      <c r="G89" s="31">
        <f>H89+I89+J89+K89+L89+M89+N89+O89</f>
        <v>145.346</v>
      </c>
      <c r="H89" s="31">
        <f t="shared" ref="H89:O89" si="37">SUM(H91:H93)</f>
        <v>0</v>
      </c>
      <c r="I89" s="31">
        <f t="shared" si="37"/>
        <v>38</v>
      </c>
      <c r="J89" s="44">
        <v>107.346</v>
      </c>
      <c r="K89" s="141">
        <f t="shared" si="37"/>
        <v>0</v>
      </c>
      <c r="L89" s="31">
        <f t="shared" si="37"/>
        <v>0</v>
      </c>
      <c r="M89" s="31">
        <f t="shared" si="37"/>
        <v>0</v>
      </c>
      <c r="N89" s="31">
        <f t="shared" si="37"/>
        <v>0</v>
      </c>
      <c r="O89" s="31">
        <f t="shared" si="37"/>
        <v>0</v>
      </c>
      <c r="P89" s="28"/>
    </row>
    <row r="90" spans="1:16" ht="19.5" customHeight="1" x14ac:dyDescent="0.25">
      <c r="A90" s="97"/>
      <c r="B90" s="100"/>
      <c r="C90" s="94"/>
      <c r="D90" s="23" t="s">
        <v>5</v>
      </c>
      <c r="E90" s="24">
        <v>700</v>
      </c>
      <c r="F90" s="7"/>
      <c r="G90" s="15"/>
      <c r="H90" s="15"/>
      <c r="I90" s="32"/>
      <c r="J90" s="46"/>
      <c r="K90" s="141"/>
      <c r="L90" s="33"/>
      <c r="M90" s="33"/>
      <c r="N90" s="33"/>
      <c r="O90" s="33"/>
      <c r="P90" s="28"/>
    </row>
    <row r="91" spans="1:16" ht="19.5" customHeight="1" x14ac:dyDescent="0.25">
      <c r="A91" s="97"/>
      <c r="B91" s="100"/>
      <c r="C91" s="94"/>
      <c r="D91" s="23" t="s">
        <v>10</v>
      </c>
      <c r="E91" s="24">
        <v>700</v>
      </c>
      <c r="F91" s="7"/>
      <c r="G91" s="15">
        <f>H91+I91+J91+K91+L91+M91+N91+O91</f>
        <v>0</v>
      </c>
      <c r="H91" s="32">
        <v>0</v>
      </c>
      <c r="I91" s="32">
        <v>0</v>
      </c>
      <c r="J91" s="46">
        <v>0</v>
      </c>
      <c r="K91" s="147">
        <v>0</v>
      </c>
      <c r="L91" s="32">
        <v>0</v>
      </c>
      <c r="M91" s="32">
        <v>0</v>
      </c>
      <c r="N91" s="32">
        <v>0</v>
      </c>
      <c r="O91" s="32">
        <v>0</v>
      </c>
      <c r="P91" s="28"/>
    </row>
    <row r="92" spans="1:16" ht="19.5" customHeight="1" x14ac:dyDescent="0.25">
      <c r="A92" s="97"/>
      <c r="B92" s="100"/>
      <c r="C92" s="94"/>
      <c r="D92" s="23" t="s">
        <v>11</v>
      </c>
      <c r="E92" s="24">
        <v>700</v>
      </c>
      <c r="F92" s="7"/>
      <c r="G92" s="15">
        <f>H92+I92+J92+K92+L92+M92+N92+O92</f>
        <v>0</v>
      </c>
      <c r="H92" s="32">
        <v>0</v>
      </c>
      <c r="I92" s="32">
        <v>0</v>
      </c>
      <c r="J92" s="46">
        <v>0</v>
      </c>
      <c r="K92" s="147">
        <v>0</v>
      </c>
      <c r="L92" s="32">
        <v>0</v>
      </c>
      <c r="M92" s="32">
        <v>0</v>
      </c>
      <c r="N92" s="32">
        <v>0</v>
      </c>
      <c r="O92" s="32">
        <v>0</v>
      </c>
      <c r="P92" s="28"/>
    </row>
    <row r="93" spans="1:16" ht="19.5" customHeight="1" x14ac:dyDescent="0.25">
      <c r="A93" s="98"/>
      <c r="B93" s="101"/>
      <c r="C93" s="94"/>
      <c r="D93" s="23" t="s">
        <v>12</v>
      </c>
      <c r="E93" s="24">
        <v>700</v>
      </c>
      <c r="F93" s="7"/>
      <c r="G93" s="15">
        <f>H93+I93+J93+K93+L93+M93+N93+O93</f>
        <v>145.346</v>
      </c>
      <c r="H93" s="32">
        <v>0</v>
      </c>
      <c r="I93" s="32">
        <v>38</v>
      </c>
      <c r="J93" s="46">
        <v>107.346</v>
      </c>
      <c r="K93" s="147">
        <v>0</v>
      </c>
      <c r="L93" s="32">
        <v>0</v>
      </c>
      <c r="M93" s="32">
        <v>0</v>
      </c>
      <c r="N93" s="32">
        <v>0</v>
      </c>
      <c r="O93" s="32">
        <v>0</v>
      </c>
      <c r="P93" s="28"/>
    </row>
    <row r="94" spans="1:16" ht="26.25" customHeight="1" x14ac:dyDescent="0.25">
      <c r="A94" s="105">
        <v>7</v>
      </c>
      <c r="B94" s="99" t="s">
        <v>40</v>
      </c>
      <c r="C94" s="121"/>
      <c r="D94" s="20" t="s">
        <v>4</v>
      </c>
      <c r="E94" s="21">
        <v>700</v>
      </c>
      <c r="F94" s="22" t="s">
        <v>42</v>
      </c>
      <c r="G94" s="29">
        <f>G99</f>
        <v>300</v>
      </c>
      <c r="H94" s="29">
        <f t="shared" ref="H94:O94" si="38">H99</f>
        <v>0</v>
      </c>
      <c r="I94" s="29">
        <f t="shared" si="38"/>
        <v>0</v>
      </c>
      <c r="J94" s="44">
        <f t="shared" si="38"/>
        <v>0</v>
      </c>
      <c r="K94" s="141">
        <f t="shared" si="38"/>
        <v>0</v>
      </c>
      <c r="L94" s="29">
        <f t="shared" si="38"/>
        <v>0</v>
      </c>
      <c r="M94" s="29">
        <f t="shared" si="38"/>
        <v>100</v>
      </c>
      <c r="N94" s="29">
        <f t="shared" si="38"/>
        <v>100</v>
      </c>
      <c r="O94" s="29">
        <f t="shared" si="38"/>
        <v>100</v>
      </c>
      <c r="P94" s="81" t="s">
        <v>17</v>
      </c>
    </row>
    <row r="95" spans="1:16" ht="24" customHeight="1" x14ac:dyDescent="0.25">
      <c r="A95" s="97"/>
      <c r="B95" s="100"/>
      <c r="C95" s="122"/>
      <c r="D95" s="23" t="s">
        <v>5</v>
      </c>
      <c r="E95" s="24">
        <v>700</v>
      </c>
      <c r="F95" s="7"/>
      <c r="G95" s="15"/>
      <c r="H95" s="15"/>
      <c r="I95" s="32"/>
      <c r="J95" s="46"/>
      <c r="K95" s="145"/>
      <c r="L95" s="30"/>
      <c r="M95" s="30"/>
      <c r="N95" s="30"/>
      <c r="O95" s="30"/>
      <c r="P95" s="82"/>
    </row>
    <row r="96" spans="1:16" ht="26.25" customHeight="1" x14ac:dyDescent="0.25">
      <c r="A96" s="97"/>
      <c r="B96" s="100"/>
      <c r="C96" s="122"/>
      <c r="D96" s="23" t="s">
        <v>10</v>
      </c>
      <c r="E96" s="24">
        <v>700</v>
      </c>
      <c r="F96" s="7"/>
      <c r="G96" s="15">
        <f>G101</f>
        <v>0</v>
      </c>
      <c r="H96" s="15">
        <f t="shared" ref="H96:O96" si="39">H101</f>
        <v>0</v>
      </c>
      <c r="I96" s="15">
        <f t="shared" si="39"/>
        <v>0</v>
      </c>
      <c r="J96" s="44">
        <f t="shared" si="39"/>
        <v>0</v>
      </c>
      <c r="K96" s="141">
        <f t="shared" si="39"/>
        <v>0</v>
      </c>
      <c r="L96" s="15">
        <f t="shared" si="39"/>
        <v>0</v>
      </c>
      <c r="M96" s="15">
        <f t="shared" si="39"/>
        <v>0</v>
      </c>
      <c r="N96" s="15">
        <f t="shared" si="39"/>
        <v>0</v>
      </c>
      <c r="O96" s="15">
        <f t="shared" si="39"/>
        <v>0</v>
      </c>
      <c r="P96" s="82"/>
    </row>
    <row r="97" spans="1:16" ht="27" customHeight="1" x14ac:dyDescent="0.25">
      <c r="A97" s="97"/>
      <c r="B97" s="100"/>
      <c r="C97" s="122"/>
      <c r="D97" s="23" t="s">
        <v>11</v>
      </c>
      <c r="E97" s="24">
        <v>700</v>
      </c>
      <c r="F97" s="7"/>
      <c r="G97" s="15">
        <f>G102</f>
        <v>0</v>
      </c>
      <c r="H97" s="15">
        <f t="shared" ref="H97:O97" si="40">H102</f>
        <v>0</v>
      </c>
      <c r="I97" s="15">
        <f t="shared" si="40"/>
        <v>0</v>
      </c>
      <c r="J97" s="44">
        <f t="shared" si="40"/>
        <v>0</v>
      </c>
      <c r="K97" s="141">
        <f t="shared" si="40"/>
        <v>0</v>
      </c>
      <c r="L97" s="15">
        <f t="shared" si="40"/>
        <v>0</v>
      </c>
      <c r="M97" s="15">
        <f t="shared" si="40"/>
        <v>0</v>
      </c>
      <c r="N97" s="15">
        <f t="shared" si="40"/>
        <v>0</v>
      </c>
      <c r="O97" s="15">
        <f t="shared" si="40"/>
        <v>0</v>
      </c>
      <c r="P97" s="82"/>
    </row>
    <row r="98" spans="1:16" ht="24.75" customHeight="1" x14ac:dyDescent="0.25">
      <c r="A98" s="98"/>
      <c r="B98" s="101"/>
      <c r="C98" s="123"/>
      <c r="D98" s="23" t="s">
        <v>12</v>
      </c>
      <c r="E98" s="24">
        <v>700</v>
      </c>
      <c r="F98" s="7"/>
      <c r="G98" s="15">
        <f>G103</f>
        <v>300</v>
      </c>
      <c r="H98" s="15">
        <f t="shared" ref="H98:O98" si="41">H103</f>
        <v>0</v>
      </c>
      <c r="I98" s="15">
        <f t="shared" si="41"/>
        <v>0</v>
      </c>
      <c r="J98" s="44">
        <f t="shared" si="41"/>
        <v>0</v>
      </c>
      <c r="K98" s="141">
        <f t="shared" si="41"/>
        <v>0</v>
      </c>
      <c r="L98" s="15">
        <f t="shared" si="41"/>
        <v>0</v>
      </c>
      <c r="M98" s="15">
        <f t="shared" si="41"/>
        <v>100</v>
      </c>
      <c r="N98" s="15">
        <f t="shared" si="41"/>
        <v>100</v>
      </c>
      <c r="O98" s="15">
        <f t="shared" si="41"/>
        <v>100</v>
      </c>
      <c r="P98" s="83"/>
    </row>
    <row r="99" spans="1:16" ht="15.75" customHeight="1" x14ac:dyDescent="0.25">
      <c r="A99" s="105" t="s">
        <v>18</v>
      </c>
      <c r="B99" s="93" t="s">
        <v>16</v>
      </c>
      <c r="C99" s="94" t="s">
        <v>15</v>
      </c>
      <c r="D99" s="16" t="s">
        <v>4</v>
      </c>
      <c r="E99" s="17">
        <v>700</v>
      </c>
      <c r="F99" s="18" t="s">
        <v>26</v>
      </c>
      <c r="G99" s="31">
        <f>H99+I99+J99+K99+L99+M99+N99+O99</f>
        <v>300</v>
      </c>
      <c r="H99" s="31">
        <f>SUM(H101:H103)</f>
        <v>0</v>
      </c>
      <c r="I99" s="31">
        <f t="shared" ref="I99:K99" si="42">SUM(I101:I103)</f>
        <v>0</v>
      </c>
      <c r="J99" s="44">
        <f t="shared" si="42"/>
        <v>0</v>
      </c>
      <c r="K99" s="141">
        <f t="shared" si="42"/>
        <v>0</v>
      </c>
      <c r="L99" s="31">
        <v>0</v>
      </c>
      <c r="M99" s="31">
        <v>100</v>
      </c>
      <c r="N99" s="31">
        <v>100</v>
      </c>
      <c r="O99" s="31">
        <v>100</v>
      </c>
      <c r="P99" s="81" t="s">
        <v>17</v>
      </c>
    </row>
    <row r="100" spans="1:16" ht="15.75" x14ac:dyDescent="0.25">
      <c r="A100" s="97"/>
      <c r="B100" s="93"/>
      <c r="C100" s="94"/>
      <c r="D100" s="23" t="s">
        <v>5</v>
      </c>
      <c r="E100" s="24">
        <v>700</v>
      </c>
      <c r="F100" s="7"/>
      <c r="G100" s="15"/>
      <c r="H100" s="15"/>
      <c r="I100" s="32"/>
      <c r="J100" s="46"/>
      <c r="K100" s="145"/>
      <c r="L100" s="30"/>
      <c r="M100" s="30"/>
      <c r="N100" s="30"/>
      <c r="O100" s="30"/>
      <c r="P100" s="82"/>
    </row>
    <row r="101" spans="1:16" ht="15.75" x14ac:dyDescent="0.25">
      <c r="A101" s="97"/>
      <c r="B101" s="93"/>
      <c r="C101" s="94"/>
      <c r="D101" s="23" t="s">
        <v>10</v>
      </c>
      <c r="E101" s="24">
        <v>700</v>
      </c>
      <c r="F101" s="7"/>
      <c r="G101" s="15">
        <f>H101+I101+J101+K101+L101+M101+N101+O101</f>
        <v>0</v>
      </c>
      <c r="H101" s="15">
        <v>0</v>
      </c>
      <c r="I101" s="32">
        <v>0</v>
      </c>
      <c r="J101" s="46">
        <v>0</v>
      </c>
      <c r="K101" s="141">
        <v>0</v>
      </c>
      <c r="L101" s="33">
        <v>0</v>
      </c>
      <c r="M101" s="33">
        <v>0</v>
      </c>
      <c r="N101" s="33">
        <v>0</v>
      </c>
      <c r="O101" s="33">
        <v>0</v>
      </c>
      <c r="P101" s="82"/>
    </row>
    <row r="102" spans="1:16" ht="15.75" x14ac:dyDescent="0.25">
      <c r="A102" s="97"/>
      <c r="B102" s="93"/>
      <c r="C102" s="94"/>
      <c r="D102" s="23" t="s">
        <v>11</v>
      </c>
      <c r="E102" s="24">
        <v>700</v>
      </c>
      <c r="F102" s="7"/>
      <c r="G102" s="15">
        <f>H102+I102+J102+K102+L102+M102+N102+O102</f>
        <v>0</v>
      </c>
      <c r="H102" s="15">
        <v>0</v>
      </c>
      <c r="I102" s="15">
        <v>0</v>
      </c>
      <c r="J102" s="44">
        <v>0</v>
      </c>
      <c r="K102" s="141">
        <v>0</v>
      </c>
      <c r="L102" s="33">
        <v>0</v>
      </c>
      <c r="M102" s="33">
        <v>0</v>
      </c>
      <c r="N102" s="33">
        <v>0</v>
      </c>
      <c r="O102" s="33">
        <v>0</v>
      </c>
      <c r="P102" s="82"/>
    </row>
    <row r="103" spans="1:16" ht="55.5" customHeight="1" x14ac:dyDescent="0.25">
      <c r="A103" s="98"/>
      <c r="B103" s="93"/>
      <c r="C103" s="94"/>
      <c r="D103" s="23" t="s">
        <v>12</v>
      </c>
      <c r="E103" s="24">
        <v>700</v>
      </c>
      <c r="F103" s="7"/>
      <c r="G103" s="15">
        <f>H103+I103+J103+K103+L103+M103+N103+O103</f>
        <v>300</v>
      </c>
      <c r="H103" s="15">
        <v>0</v>
      </c>
      <c r="I103" s="32">
        <v>0</v>
      </c>
      <c r="J103" s="46">
        <v>0</v>
      </c>
      <c r="K103" s="141">
        <v>0</v>
      </c>
      <c r="L103" s="33">
        <v>0</v>
      </c>
      <c r="M103" s="33">
        <v>100</v>
      </c>
      <c r="N103" s="33">
        <v>100</v>
      </c>
      <c r="O103" s="33">
        <v>100</v>
      </c>
      <c r="P103" s="83"/>
    </row>
    <row r="104" spans="1:16" ht="40.5" customHeight="1" x14ac:dyDescent="0.25">
      <c r="A104" s="105">
        <v>8</v>
      </c>
      <c r="B104" s="118" t="s">
        <v>43</v>
      </c>
      <c r="C104" s="121"/>
      <c r="D104" s="20" t="s">
        <v>4</v>
      </c>
      <c r="E104" s="21">
        <v>700</v>
      </c>
      <c r="F104" s="22" t="s">
        <v>44</v>
      </c>
      <c r="G104" s="29">
        <f>G109+G114</f>
        <v>5154.2939999999999</v>
      </c>
      <c r="H104" s="29">
        <f t="shared" ref="H104:O104" si="43">H109+H114</f>
        <v>173.3</v>
      </c>
      <c r="I104" s="29">
        <f t="shared" si="43"/>
        <v>1165.29</v>
      </c>
      <c r="J104" s="44">
        <f t="shared" si="43"/>
        <v>905.45399999999995</v>
      </c>
      <c r="K104" s="141">
        <f t="shared" si="43"/>
        <v>1355</v>
      </c>
      <c r="L104" s="29">
        <f t="shared" si="43"/>
        <v>500</v>
      </c>
      <c r="M104" s="29">
        <f t="shared" si="43"/>
        <v>351.75</v>
      </c>
      <c r="N104" s="29">
        <f t="shared" si="43"/>
        <v>351.75</v>
      </c>
      <c r="O104" s="29">
        <f t="shared" si="43"/>
        <v>351.75</v>
      </c>
      <c r="P104" s="81" t="s">
        <v>17</v>
      </c>
    </row>
    <row r="105" spans="1:16" ht="27.75" customHeight="1" x14ac:dyDescent="0.25">
      <c r="A105" s="97"/>
      <c r="B105" s="119"/>
      <c r="C105" s="122"/>
      <c r="D105" s="23" t="s">
        <v>5</v>
      </c>
      <c r="E105" s="24">
        <v>700</v>
      </c>
      <c r="F105" s="7"/>
      <c r="G105" s="15"/>
      <c r="H105" s="15"/>
      <c r="I105" s="32"/>
      <c r="J105" s="46"/>
      <c r="K105" s="145"/>
      <c r="L105" s="30"/>
      <c r="M105" s="30"/>
      <c r="N105" s="30"/>
      <c r="O105" s="30"/>
      <c r="P105" s="82"/>
    </row>
    <row r="106" spans="1:16" ht="25.5" customHeight="1" x14ac:dyDescent="0.25">
      <c r="A106" s="97"/>
      <c r="B106" s="119"/>
      <c r="C106" s="122"/>
      <c r="D106" s="23" t="s">
        <v>10</v>
      </c>
      <c r="E106" s="24">
        <v>700</v>
      </c>
      <c r="F106" s="7"/>
      <c r="G106" s="15">
        <f>G111+G116</f>
        <v>0</v>
      </c>
      <c r="H106" s="15">
        <f t="shared" ref="H106:O106" si="44">H111+H116</f>
        <v>0</v>
      </c>
      <c r="I106" s="15">
        <f t="shared" si="44"/>
        <v>0</v>
      </c>
      <c r="J106" s="44">
        <f t="shared" si="44"/>
        <v>0</v>
      </c>
      <c r="K106" s="141">
        <f t="shared" si="44"/>
        <v>0</v>
      </c>
      <c r="L106" s="15">
        <f t="shared" si="44"/>
        <v>0</v>
      </c>
      <c r="M106" s="15">
        <f t="shared" si="44"/>
        <v>0</v>
      </c>
      <c r="N106" s="15">
        <f t="shared" si="44"/>
        <v>0</v>
      </c>
      <c r="O106" s="15">
        <f t="shared" si="44"/>
        <v>0</v>
      </c>
      <c r="P106" s="82"/>
    </row>
    <row r="107" spans="1:16" ht="29.45" customHeight="1" x14ac:dyDescent="0.25">
      <c r="A107" s="97"/>
      <c r="B107" s="119"/>
      <c r="C107" s="122"/>
      <c r="D107" s="23" t="s">
        <v>11</v>
      </c>
      <c r="E107" s="24">
        <v>700</v>
      </c>
      <c r="F107" s="7"/>
      <c r="G107" s="15">
        <f>G112+G117</f>
        <v>0</v>
      </c>
      <c r="H107" s="15">
        <f t="shared" ref="H107:O107" si="45">H112+H117</f>
        <v>0</v>
      </c>
      <c r="I107" s="15">
        <f t="shared" si="45"/>
        <v>0</v>
      </c>
      <c r="J107" s="44">
        <f t="shared" si="45"/>
        <v>0</v>
      </c>
      <c r="K107" s="141">
        <f t="shared" si="45"/>
        <v>0</v>
      </c>
      <c r="L107" s="15">
        <f t="shared" si="45"/>
        <v>0</v>
      </c>
      <c r="M107" s="15">
        <f t="shared" si="45"/>
        <v>0</v>
      </c>
      <c r="N107" s="15">
        <f t="shared" si="45"/>
        <v>0</v>
      </c>
      <c r="O107" s="15">
        <f t="shared" si="45"/>
        <v>0</v>
      </c>
      <c r="P107" s="82"/>
    </row>
    <row r="108" spans="1:16" ht="35.1" customHeight="1" x14ac:dyDescent="0.25">
      <c r="A108" s="98"/>
      <c r="B108" s="120"/>
      <c r="C108" s="123"/>
      <c r="D108" s="23" t="s">
        <v>12</v>
      </c>
      <c r="E108" s="24">
        <v>700</v>
      </c>
      <c r="F108" s="7"/>
      <c r="G108" s="15">
        <f>G113+G118</f>
        <v>5154.2939999999999</v>
      </c>
      <c r="H108" s="15">
        <f t="shared" ref="H108:O108" si="46">H113+H118</f>
        <v>173.3</v>
      </c>
      <c r="I108" s="15">
        <f t="shared" si="46"/>
        <v>1165.29</v>
      </c>
      <c r="J108" s="44">
        <f t="shared" si="46"/>
        <v>905.45399999999995</v>
      </c>
      <c r="K108" s="141">
        <f t="shared" si="46"/>
        <v>1355</v>
      </c>
      <c r="L108" s="15">
        <f t="shared" si="46"/>
        <v>500</v>
      </c>
      <c r="M108" s="15">
        <f t="shared" si="46"/>
        <v>351.75</v>
      </c>
      <c r="N108" s="15">
        <f t="shared" si="46"/>
        <v>351.75</v>
      </c>
      <c r="O108" s="15">
        <f t="shared" si="46"/>
        <v>351.75</v>
      </c>
      <c r="P108" s="83"/>
    </row>
    <row r="109" spans="1:16" ht="26.25" customHeight="1" x14ac:dyDescent="0.25">
      <c r="A109" s="92" t="s">
        <v>46</v>
      </c>
      <c r="B109" s="93" t="s">
        <v>19</v>
      </c>
      <c r="C109" s="94" t="s">
        <v>15</v>
      </c>
      <c r="D109" s="16" t="s">
        <v>4</v>
      </c>
      <c r="E109" s="17">
        <v>700</v>
      </c>
      <c r="F109" s="18" t="s">
        <v>27</v>
      </c>
      <c r="G109" s="31">
        <f>H109+I109+J109+K109+L109+M109+N109+O109</f>
        <v>2278.3539999999998</v>
      </c>
      <c r="H109" s="31">
        <f>SUM(H111:H113)</f>
        <v>79.3</v>
      </c>
      <c r="I109" s="31">
        <v>758.9</v>
      </c>
      <c r="J109" s="44">
        <v>425.654</v>
      </c>
      <c r="K109" s="141">
        <v>275</v>
      </c>
      <c r="L109" s="31">
        <v>0</v>
      </c>
      <c r="M109" s="31">
        <v>246.5</v>
      </c>
      <c r="N109" s="31">
        <v>246.5</v>
      </c>
      <c r="O109" s="31">
        <v>246.5</v>
      </c>
      <c r="P109" s="81" t="s">
        <v>17</v>
      </c>
    </row>
    <row r="110" spans="1:16" ht="15.75" x14ac:dyDescent="0.25">
      <c r="A110" s="92"/>
      <c r="B110" s="93"/>
      <c r="C110" s="94"/>
      <c r="D110" s="23" t="s">
        <v>5</v>
      </c>
      <c r="E110" s="24">
        <v>700</v>
      </c>
      <c r="F110" s="7"/>
      <c r="G110" s="15"/>
      <c r="H110" s="15"/>
      <c r="I110" s="32"/>
      <c r="J110" s="46"/>
      <c r="K110" s="145"/>
      <c r="L110" s="30"/>
      <c r="M110" s="30"/>
      <c r="N110" s="30"/>
      <c r="O110" s="30"/>
      <c r="P110" s="82"/>
    </row>
    <row r="111" spans="1:16" ht="15.75" x14ac:dyDescent="0.25">
      <c r="A111" s="92"/>
      <c r="B111" s="93"/>
      <c r="C111" s="94"/>
      <c r="D111" s="23" t="s">
        <v>10</v>
      </c>
      <c r="E111" s="24">
        <v>700</v>
      </c>
      <c r="F111" s="7"/>
      <c r="G111" s="15">
        <f>H111+I111+J111+K111+L111+M111+N111+O111</f>
        <v>0</v>
      </c>
      <c r="H111" s="15">
        <v>0</v>
      </c>
      <c r="I111" s="15">
        <v>0</v>
      </c>
      <c r="J111" s="44">
        <v>0</v>
      </c>
      <c r="K111" s="141">
        <v>0</v>
      </c>
      <c r="L111" s="33">
        <v>0</v>
      </c>
      <c r="M111" s="33">
        <v>0</v>
      </c>
      <c r="N111" s="33">
        <v>0</v>
      </c>
      <c r="O111" s="33">
        <v>0</v>
      </c>
      <c r="P111" s="82"/>
    </row>
    <row r="112" spans="1:16" ht="15.75" x14ac:dyDescent="0.25">
      <c r="A112" s="92"/>
      <c r="B112" s="93"/>
      <c r="C112" s="94"/>
      <c r="D112" s="23" t="s">
        <v>11</v>
      </c>
      <c r="E112" s="24">
        <v>700</v>
      </c>
      <c r="F112" s="7"/>
      <c r="G112" s="15">
        <f>H112+I112+J112+K112+L112+M112+N112+O112</f>
        <v>0</v>
      </c>
      <c r="H112" s="15">
        <v>0</v>
      </c>
      <c r="I112" s="15">
        <v>0</v>
      </c>
      <c r="J112" s="44">
        <v>0</v>
      </c>
      <c r="K112" s="141">
        <v>0</v>
      </c>
      <c r="L112" s="33">
        <v>0</v>
      </c>
      <c r="M112" s="33">
        <v>0</v>
      </c>
      <c r="N112" s="33">
        <v>0</v>
      </c>
      <c r="O112" s="33">
        <v>0</v>
      </c>
      <c r="P112" s="82"/>
    </row>
    <row r="113" spans="1:16" ht="48.75" customHeight="1" x14ac:dyDescent="0.25">
      <c r="A113" s="92"/>
      <c r="B113" s="93"/>
      <c r="C113" s="94"/>
      <c r="D113" s="23" t="s">
        <v>12</v>
      </c>
      <c r="E113" s="24">
        <v>700</v>
      </c>
      <c r="F113" s="7"/>
      <c r="G113" s="15">
        <f>H113+I113+J113+K113+L113+M113+N113+O113</f>
        <v>2278.3539999999998</v>
      </c>
      <c r="H113" s="15">
        <v>79.3</v>
      </c>
      <c r="I113" s="32">
        <v>758.9</v>
      </c>
      <c r="J113" s="46">
        <v>425.654</v>
      </c>
      <c r="K113" s="141">
        <v>275</v>
      </c>
      <c r="L113" s="15">
        <v>0</v>
      </c>
      <c r="M113" s="15">
        <v>246.5</v>
      </c>
      <c r="N113" s="15">
        <v>246.5</v>
      </c>
      <c r="O113" s="15">
        <v>246.5</v>
      </c>
      <c r="P113" s="83"/>
    </row>
    <row r="114" spans="1:16" ht="38.25" customHeight="1" x14ac:dyDescent="0.25">
      <c r="A114" s="96" t="s">
        <v>61</v>
      </c>
      <c r="B114" s="99" t="s">
        <v>20</v>
      </c>
      <c r="C114" s="94" t="s">
        <v>15</v>
      </c>
      <c r="D114" s="16" t="s">
        <v>4</v>
      </c>
      <c r="E114" s="17">
        <v>700</v>
      </c>
      <c r="F114" s="18" t="s">
        <v>28</v>
      </c>
      <c r="G114" s="31">
        <f>H114+I114+J114+K114+L114+M114+N114+O114</f>
        <v>2875.94</v>
      </c>
      <c r="H114" s="31">
        <f t="shared" ref="H114" si="47">SUM(H116:H118)</f>
        <v>94</v>
      </c>
      <c r="I114" s="31">
        <v>406.39</v>
      </c>
      <c r="J114" s="44">
        <v>479.8</v>
      </c>
      <c r="K114" s="141">
        <v>1080</v>
      </c>
      <c r="L114" s="31">
        <v>500</v>
      </c>
      <c r="M114" s="31">
        <v>105.25</v>
      </c>
      <c r="N114" s="31">
        <v>105.25</v>
      </c>
      <c r="O114" s="31">
        <v>105.25</v>
      </c>
      <c r="P114" s="81" t="s">
        <v>17</v>
      </c>
    </row>
    <row r="115" spans="1:16" ht="33" customHeight="1" x14ac:dyDescent="0.25">
      <c r="A115" s="97"/>
      <c r="B115" s="100"/>
      <c r="C115" s="94"/>
      <c r="D115" s="23" t="s">
        <v>5</v>
      </c>
      <c r="E115" s="24">
        <v>700</v>
      </c>
      <c r="F115" s="7"/>
      <c r="G115" s="15"/>
      <c r="H115" s="15"/>
      <c r="I115" s="32"/>
      <c r="J115" s="46"/>
      <c r="K115" s="145"/>
      <c r="L115" s="30"/>
      <c r="M115" s="30"/>
      <c r="N115" s="30"/>
      <c r="O115" s="30"/>
      <c r="P115" s="82"/>
    </row>
    <row r="116" spans="1:16" ht="30.75" customHeight="1" x14ac:dyDescent="0.25">
      <c r="A116" s="97"/>
      <c r="B116" s="100"/>
      <c r="C116" s="94"/>
      <c r="D116" s="23" t="s">
        <v>10</v>
      </c>
      <c r="E116" s="24">
        <v>700</v>
      </c>
      <c r="F116" s="7"/>
      <c r="G116" s="15">
        <f>H116+I116+J116+K116+L116+M116+N116+O116</f>
        <v>0</v>
      </c>
      <c r="H116" s="15">
        <v>0</v>
      </c>
      <c r="I116" s="15">
        <v>0</v>
      </c>
      <c r="J116" s="44">
        <v>0</v>
      </c>
      <c r="K116" s="141">
        <v>0</v>
      </c>
      <c r="L116" s="33">
        <v>0</v>
      </c>
      <c r="M116" s="33">
        <v>0</v>
      </c>
      <c r="N116" s="33">
        <v>0</v>
      </c>
      <c r="O116" s="33">
        <v>0</v>
      </c>
      <c r="P116" s="82"/>
    </row>
    <row r="117" spans="1:16" ht="26.25" customHeight="1" x14ac:dyDescent="0.25">
      <c r="A117" s="97"/>
      <c r="B117" s="100"/>
      <c r="C117" s="94"/>
      <c r="D117" s="23" t="s">
        <v>11</v>
      </c>
      <c r="E117" s="24">
        <v>700</v>
      </c>
      <c r="F117" s="7"/>
      <c r="G117" s="15">
        <f>H117+I117+J117+K117+L117+M117+N117+O117</f>
        <v>0</v>
      </c>
      <c r="H117" s="15">
        <v>0</v>
      </c>
      <c r="I117" s="15">
        <v>0</v>
      </c>
      <c r="J117" s="44">
        <v>0</v>
      </c>
      <c r="K117" s="141">
        <v>0</v>
      </c>
      <c r="L117" s="33">
        <v>0</v>
      </c>
      <c r="M117" s="33">
        <v>0</v>
      </c>
      <c r="N117" s="33">
        <v>0</v>
      </c>
      <c r="O117" s="33">
        <v>0</v>
      </c>
      <c r="P117" s="82"/>
    </row>
    <row r="118" spans="1:16" ht="36.75" customHeight="1" x14ac:dyDescent="0.25">
      <c r="A118" s="98"/>
      <c r="B118" s="101"/>
      <c r="C118" s="94"/>
      <c r="D118" s="23" t="s">
        <v>12</v>
      </c>
      <c r="E118" s="24">
        <v>700</v>
      </c>
      <c r="F118" s="7"/>
      <c r="G118" s="15">
        <f>H118+I118+J118+K118+L118+M118+N118+O118</f>
        <v>2875.94</v>
      </c>
      <c r="H118" s="15">
        <v>94</v>
      </c>
      <c r="I118" s="32">
        <v>406.39</v>
      </c>
      <c r="J118" s="46">
        <v>479.8</v>
      </c>
      <c r="K118" s="141">
        <v>1080</v>
      </c>
      <c r="L118" s="15">
        <v>500</v>
      </c>
      <c r="M118" s="15">
        <v>105.25</v>
      </c>
      <c r="N118" s="15">
        <v>105.25</v>
      </c>
      <c r="O118" s="15">
        <v>105.25</v>
      </c>
      <c r="P118" s="83"/>
    </row>
    <row r="119" spans="1:16" ht="31.5" customHeight="1" x14ac:dyDescent="0.25">
      <c r="A119" s="105">
        <v>9</v>
      </c>
      <c r="B119" s="99" t="s">
        <v>45</v>
      </c>
      <c r="C119" s="102" t="s">
        <v>15</v>
      </c>
      <c r="D119" s="20" t="s">
        <v>4</v>
      </c>
      <c r="E119" s="21">
        <v>700</v>
      </c>
      <c r="F119" s="22" t="s">
        <v>48</v>
      </c>
      <c r="G119" s="29">
        <f>G125+G126</f>
        <v>1056.48</v>
      </c>
      <c r="H119" s="29">
        <f t="shared" ref="H119:O119" si="48">H125+H126</f>
        <v>634.48</v>
      </c>
      <c r="I119" s="29">
        <f t="shared" si="48"/>
        <v>200</v>
      </c>
      <c r="J119" s="44">
        <f t="shared" si="48"/>
        <v>0</v>
      </c>
      <c r="K119" s="141">
        <f t="shared" si="48"/>
        <v>0</v>
      </c>
      <c r="L119" s="29">
        <f t="shared" si="48"/>
        <v>0</v>
      </c>
      <c r="M119" s="29">
        <f t="shared" si="48"/>
        <v>74</v>
      </c>
      <c r="N119" s="29">
        <f t="shared" si="48"/>
        <v>74</v>
      </c>
      <c r="O119" s="29">
        <f t="shared" si="48"/>
        <v>74</v>
      </c>
      <c r="P119" s="81" t="s">
        <v>17</v>
      </c>
    </row>
    <row r="120" spans="1:16" ht="28.5" customHeight="1" x14ac:dyDescent="0.25">
      <c r="A120" s="97"/>
      <c r="B120" s="100"/>
      <c r="C120" s="103"/>
      <c r="D120" s="23" t="s">
        <v>5</v>
      </c>
      <c r="E120" s="24">
        <v>700</v>
      </c>
      <c r="F120" s="7"/>
      <c r="G120" s="15"/>
      <c r="H120" s="15"/>
      <c r="I120" s="32"/>
      <c r="J120" s="46"/>
      <c r="K120" s="145"/>
      <c r="L120" s="30"/>
      <c r="M120" s="30"/>
      <c r="N120" s="30"/>
      <c r="O120" s="30"/>
      <c r="P120" s="82"/>
    </row>
    <row r="121" spans="1:16" ht="29.25" customHeight="1" x14ac:dyDescent="0.25">
      <c r="A121" s="97"/>
      <c r="B121" s="100"/>
      <c r="C121" s="103"/>
      <c r="D121" s="23" t="s">
        <v>10</v>
      </c>
      <c r="E121" s="24">
        <v>700</v>
      </c>
      <c r="F121" s="7"/>
      <c r="G121" s="15">
        <f>G127</f>
        <v>414.49</v>
      </c>
      <c r="H121" s="15">
        <f t="shared" ref="H121:O121" si="49">H127</f>
        <v>264.69</v>
      </c>
      <c r="I121" s="15">
        <f t="shared" si="49"/>
        <v>149.80000000000001</v>
      </c>
      <c r="J121" s="44">
        <f t="shared" si="49"/>
        <v>0</v>
      </c>
      <c r="K121" s="141">
        <f t="shared" si="49"/>
        <v>0</v>
      </c>
      <c r="L121" s="15">
        <f t="shared" si="49"/>
        <v>0</v>
      </c>
      <c r="M121" s="15">
        <f t="shared" si="49"/>
        <v>0</v>
      </c>
      <c r="N121" s="15">
        <f t="shared" si="49"/>
        <v>0</v>
      </c>
      <c r="O121" s="15">
        <f t="shared" si="49"/>
        <v>0</v>
      </c>
      <c r="P121" s="82"/>
    </row>
    <row r="122" spans="1:16" ht="30" customHeight="1" x14ac:dyDescent="0.25">
      <c r="A122" s="97"/>
      <c r="B122" s="100"/>
      <c r="C122" s="103"/>
      <c r="D122" s="23" t="s">
        <v>11</v>
      </c>
      <c r="E122" s="24">
        <v>700</v>
      </c>
      <c r="F122" s="7" t="s">
        <v>60</v>
      </c>
      <c r="G122" s="15">
        <f>G128</f>
        <v>97.205780000000004</v>
      </c>
      <c r="H122" s="15">
        <f t="shared" ref="H122:O122" si="50">H128</f>
        <v>58.1</v>
      </c>
      <c r="I122" s="15">
        <f t="shared" si="50"/>
        <v>39.105780000000003</v>
      </c>
      <c r="J122" s="44">
        <f t="shared" si="50"/>
        <v>0</v>
      </c>
      <c r="K122" s="141">
        <f t="shared" si="50"/>
        <v>0</v>
      </c>
      <c r="L122" s="15">
        <f t="shared" si="50"/>
        <v>0</v>
      </c>
      <c r="M122" s="15">
        <f t="shared" si="50"/>
        <v>0</v>
      </c>
      <c r="N122" s="15">
        <f t="shared" si="50"/>
        <v>0</v>
      </c>
      <c r="O122" s="15">
        <f t="shared" si="50"/>
        <v>0</v>
      </c>
      <c r="P122" s="82"/>
    </row>
    <row r="123" spans="1:16" ht="44.25" customHeight="1" x14ac:dyDescent="0.25">
      <c r="A123" s="98"/>
      <c r="B123" s="101"/>
      <c r="C123" s="104"/>
      <c r="D123" s="23" t="s">
        <v>12</v>
      </c>
      <c r="E123" s="24">
        <v>700</v>
      </c>
      <c r="F123" s="7"/>
      <c r="G123" s="15">
        <f>G125+G129</f>
        <v>544.78422</v>
      </c>
      <c r="H123" s="15">
        <f t="shared" ref="H123:O123" si="51">H125+H129</f>
        <v>311.69</v>
      </c>
      <c r="I123" s="15">
        <f t="shared" si="51"/>
        <v>11.09422</v>
      </c>
      <c r="J123" s="44">
        <f t="shared" si="51"/>
        <v>0</v>
      </c>
      <c r="K123" s="141">
        <f t="shared" si="51"/>
        <v>0</v>
      </c>
      <c r="L123" s="15">
        <f t="shared" si="51"/>
        <v>0</v>
      </c>
      <c r="M123" s="15">
        <f t="shared" si="51"/>
        <v>74</v>
      </c>
      <c r="N123" s="15">
        <f t="shared" si="51"/>
        <v>74</v>
      </c>
      <c r="O123" s="15">
        <f t="shared" si="51"/>
        <v>74</v>
      </c>
      <c r="P123" s="83"/>
    </row>
    <row r="124" spans="1:16" ht="0.75" customHeight="1" x14ac:dyDescent="0.25">
      <c r="A124" s="105" t="s">
        <v>56</v>
      </c>
      <c r="B124" s="99" t="s">
        <v>62</v>
      </c>
      <c r="C124" s="107" t="s">
        <v>15</v>
      </c>
      <c r="D124" s="16" t="s">
        <v>4</v>
      </c>
      <c r="E124" s="17">
        <v>700</v>
      </c>
      <c r="F124" s="18" t="s">
        <v>47</v>
      </c>
      <c r="G124" s="31">
        <f t="shared" ref="G124:G139" si="52">H124+I124+J124+K124+L124+M124+N124+O124</f>
        <v>576</v>
      </c>
      <c r="H124" s="31">
        <f>H125</f>
        <v>280</v>
      </c>
      <c r="I124" s="31">
        <v>0</v>
      </c>
      <c r="J124" s="44">
        <f t="shared" ref="J124:K124" si="53">SUM(J127:J129)</f>
        <v>0</v>
      </c>
      <c r="K124" s="141">
        <f t="shared" si="53"/>
        <v>0</v>
      </c>
      <c r="L124" s="31">
        <v>74</v>
      </c>
      <c r="M124" s="31">
        <v>74</v>
      </c>
      <c r="N124" s="31">
        <v>74</v>
      </c>
      <c r="O124" s="31">
        <v>74</v>
      </c>
      <c r="P124" s="81" t="s">
        <v>17</v>
      </c>
    </row>
    <row r="125" spans="1:16" ht="183" customHeight="1" x14ac:dyDescent="0.25">
      <c r="A125" s="98"/>
      <c r="B125" s="101"/>
      <c r="C125" s="107"/>
      <c r="D125" s="23" t="s">
        <v>12</v>
      </c>
      <c r="E125" s="24">
        <v>700</v>
      </c>
      <c r="F125" s="7" t="s">
        <v>47</v>
      </c>
      <c r="G125" s="15">
        <f t="shared" si="52"/>
        <v>502</v>
      </c>
      <c r="H125" s="15">
        <v>280</v>
      </c>
      <c r="I125" s="32">
        <v>0</v>
      </c>
      <c r="J125" s="46">
        <v>0</v>
      </c>
      <c r="K125" s="145">
        <v>0</v>
      </c>
      <c r="L125" s="36">
        <v>0</v>
      </c>
      <c r="M125" s="36">
        <v>74</v>
      </c>
      <c r="N125" s="36">
        <v>74</v>
      </c>
      <c r="O125" s="36">
        <v>74</v>
      </c>
      <c r="P125" s="82"/>
    </row>
    <row r="126" spans="1:16" ht="27.75" customHeight="1" x14ac:dyDescent="0.25">
      <c r="A126" s="108" t="s">
        <v>76</v>
      </c>
      <c r="B126" s="93" t="s">
        <v>63</v>
      </c>
      <c r="C126" s="107" t="s">
        <v>15</v>
      </c>
      <c r="D126" s="16" t="s">
        <v>4</v>
      </c>
      <c r="E126" s="17">
        <v>700</v>
      </c>
      <c r="F126" s="18" t="s">
        <v>50</v>
      </c>
      <c r="G126" s="31">
        <f t="shared" si="52"/>
        <v>554.48</v>
      </c>
      <c r="H126" s="31">
        <f>H127+H128+H129</f>
        <v>354.48</v>
      </c>
      <c r="I126" s="37">
        <v>200</v>
      </c>
      <c r="J126" s="46">
        <v>0</v>
      </c>
      <c r="K126" s="145">
        <v>0</v>
      </c>
      <c r="L126" s="38">
        <v>0</v>
      </c>
      <c r="M126" s="38">
        <v>0</v>
      </c>
      <c r="N126" s="38">
        <v>0</v>
      </c>
      <c r="O126" s="38">
        <v>0</v>
      </c>
      <c r="P126" s="82"/>
    </row>
    <row r="127" spans="1:16" ht="24" customHeight="1" x14ac:dyDescent="0.25">
      <c r="A127" s="108"/>
      <c r="B127" s="93"/>
      <c r="C127" s="107"/>
      <c r="D127" s="23" t="s">
        <v>10</v>
      </c>
      <c r="E127" s="24">
        <v>700</v>
      </c>
      <c r="F127" s="7" t="s">
        <v>50</v>
      </c>
      <c r="G127" s="15">
        <f t="shared" si="52"/>
        <v>414.49</v>
      </c>
      <c r="H127" s="15">
        <v>264.69</v>
      </c>
      <c r="I127" s="32">
        <v>149.80000000000001</v>
      </c>
      <c r="J127" s="46">
        <v>0</v>
      </c>
      <c r="K127" s="141">
        <v>0</v>
      </c>
      <c r="L127" s="33">
        <v>0</v>
      </c>
      <c r="M127" s="33">
        <v>0</v>
      </c>
      <c r="N127" s="33">
        <v>0</v>
      </c>
      <c r="O127" s="33">
        <v>0</v>
      </c>
      <c r="P127" s="82"/>
    </row>
    <row r="128" spans="1:16" ht="25.5" customHeight="1" x14ac:dyDescent="0.25">
      <c r="A128" s="108"/>
      <c r="B128" s="93"/>
      <c r="C128" s="107"/>
      <c r="D128" s="23" t="s">
        <v>11</v>
      </c>
      <c r="E128" s="24">
        <v>700</v>
      </c>
      <c r="F128" s="7" t="s">
        <v>50</v>
      </c>
      <c r="G128" s="15">
        <f t="shared" si="52"/>
        <v>97.205780000000004</v>
      </c>
      <c r="H128" s="15">
        <v>58.1</v>
      </c>
      <c r="I128" s="32">
        <v>39.105780000000003</v>
      </c>
      <c r="J128" s="46">
        <v>0</v>
      </c>
      <c r="K128" s="141">
        <v>0</v>
      </c>
      <c r="L128" s="33">
        <v>0</v>
      </c>
      <c r="M128" s="33">
        <v>0</v>
      </c>
      <c r="N128" s="33">
        <v>0</v>
      </c>
      <c r="O128" s="33">
        <v>0</v>
      </c>
      <c r="P128" s="82"/>
    </row>
    <row r="129" spans="1:16" ht="47.25" customHeight="1" x14ac:dyDescent="0.25">
      <c r="A129" s="108"/>
      <c r="B129" s="93"/>
      <c r="C129" s="107"/>
      <c r="D129" s="23" t="s">
        <v>12</v>
      </c>
      <c r="E129" s="24">
        <v>700</v>
      </c>
      <c r="F129" s="7" t="s">
        <v>50</v>
      </c>
      <c r="G129" s="15">
        <f t="shared" si="52"/>
        <v>42.784220000000005</v>
      </c>
      <c r="H129" s="15">
        <v>31.69</v>
      </c>
      <c r="I129" s="32">
        <v>11.09422</v>
      </c>
      <c r="J129" s="46">
        <v>0</v>
      </c>
      <c r="K129" s="141">
        <v>0</v>
      </c>
      <c r="L129" s="15">
        <v>0</v>
      </c>
      <c r="M129" s="15">
        <v>0</v>
      </c>
      <c r="N129" s="15">
        <v>0</v>
      </c>
      <c r="O129" s="15">
        <v>0</v>
      </c>
      <c r="P129" s="83"/>
    </row>
    <row r="130" spans="1:16" ht="47.25" customHeight="1" x14ac:dyDescent="0.25">
      <c r="A130" s="106">
        <v>10</v>
      </c>
      <c r="B130" s="99" t="s">
        <v>57</v>
      </c>
      <c r="C130" s="109" t="s">
        <v>15</v>
      </c>
      <c r="D130" s="20" t="s">
        <v>4</v>
      </c>
      <c r="E130" s="21">
        <v>700</v>
      </c>
      <c r="F130" s="22"/>
      <c r="G130" s="29">
        <f>G135</f>
        <v>1710.6</v>
      </c>
      <c r="H130" s="29">
        <f t="shared" ref="H130:O130" si="54">H135</f>
        <v>0</v>
      </c>
      <c r="I130" s="29">
        <f t="shared" si="54"/>
        <v>1710.6</v>
      </c>
      <c r="J130" s="44">
        <f t="shared" si="54"/>
        <v>0</v>
      </c>
      <c r="K130" s="141">
        <f t="shared" si="54"/>
        <v>0</v>
      </c>
      <c r="L130" s="29">
        <f t="shared" si="54"/>
        <v>0</v>
      </c>
      <c r="M130" s="29">
        <f t="shared" si="54"/>
        <v>0</v>
      </c>
      <c r="N130" s="29">
        <f t="shared" si="54"/>
        <v>0</v>
      </c>
      <c r="O130" s="29">
        <f t="shared" si="54"/>
        <v>0</v>
      </c>
      <c r="P130" s="78" t="s">
        <v>17</v>
      </c>
    </row>
    <row r="131" spans="1:16" ht="47.25" customHeight="1" x14ac:dyDescent="0.25">
      <c r="A131" s="106"/>
      <c r="B131" s="100"/>
      <c r="C131" s="110"/>
      <c r="D131" s="2" t="s">
        <v>5</v>
      </c>
      <c r="E131" s="53">
        <v>700</v>
      </c>
      <c r="F131" s="5"/>
      <c r="G131" s="15">
        <f t="shared" ref="G131" si="55">H131+I131+J131+K131+L131+M131+N131+O131</f>
        <v>0</v>
      </c>
      <c r="H131" s="39">
        <v>0</v>
      </c>
      <c r="I131" s="40"/>
      <c r="J131" s="46"/>
      <c r="K131" s="145"/>
      <c r="L131" s="30"/>
      <c r="M131" s="30"/>
      <c r="N131" s="30"/>
      <c r="O131" s="30"/>
      <c r="P131" s="79"/>
    </row>
    <row r="132" spans="1:16" ht="47.25" customHeight="1" x14ac:dyDescent="0.25">
      <c r="A132" s="106"/>
      <c r="B132" s="100"/>
      <c r="C132" s="110"/>
      <c r="D132" s="2" t="s">
        <v>10</v>
      </c>
      <c r="E132" s="53">
        <v>700</v>
      </c>
      <c r="F132" s="5"/>
      <c r="G132" s="15">
        <f>G137</f>
        <v>0</v>
      </c>
      <c r="H132" s="39">
        <f t="shared" ref="H132:O132" si="56">H137</f>
        <v>0</v>
      </c>
      <c r="I132" s="40">
        <f t="shared" si="56"/>
        <v>0</v>
      </c>
      <c r="J132" s="46">
        <f t="shared" si="56"/>
        <v>0</v>
      </c>
      <c r="K132" s="141">
        <f t="shared" si="56"/>
        <v>0</v>
      </c>
      <c r="L132" s="33">
        <f t="shared" si="56"/>
        <v>0</v>
      </c>
      <c r="M132" s="33">
        <f t="shared" si="56"/>
        <v>0</v>
      </c>
      <c r="N132" s="33">
        <f t="shared" si="56"/>
        <v>0</v>
      </c>
      <c r="O132" s="33">
        <f t="shared" si="56"/>
        <v>0</v>
      </c>
      <c r="P132" s="79"/>
    </row>
    <row r="133" spans="1:16" ht="47.25" customHeight="1" x14ac:dyDescent="0.25">
      <c r="A133" s="106"/>
      <c r="B133" s="100"/>
      <c r="C133" s="110"/>
      <c r="D133" s="2" t="s">
        <v>11</v>
      </c>
      <c r="E133" s="53">
        <v>700</v>
      </c>
      <c r="F133" s="5"/>
      <c r="G133" s="15">
        <f>G138</f>
        <v>0</v>
      </c>
      <c r="H133" s="39">
        <f t="shared" ref="H133:O133" si="57">H138</f>
        <v>0</v>
      </c>
      <c r="I133" s="40">
        <f t="shared" si="57"/>
        <v>0</v>
      </c>
      <c r="J133" s="46">
        <f t="shared" si="57"/>
        <v>0</v>
      </c>
      <c r="K133" s="141">
        <f t="shared" si="57"/>
        <v>0</v>
      </c>
      <c r="L133" s="33">
        <f t="shared" si="57"/>
        <v>0</v>
      </c>
      <c r="M133" s="33">
        <f t="shared" si="57"/>
        <v>0</v>
      </c>
      <c r="N133" s="33">
        <f t="shared" si="57"/>
        <v>0</v>
      </c>
      <c r="O133" s="33">
        <f t="shared" si="57"/>
        <v>0</v>
      </c>
      <c r="P133" s="79"/>
    </row>
    <row r="134" spans="1:16" ht="47.25" customHeight="1" x14ac:dyDescent="0.25">
      <c r="A134" s="106"/>
      <c r="B134" s="101"/>
      <c r="C134" s="111"/>
      <c r="D134" s="23" t="s">
        <v>12</v>
      </c>
      <c r="E134" s="52">
        <v>700</v>
      </c>
      <c r="F134" s="7"/>
      <c r="G134" s="15">
        <f>G139</f>
        <v>1710.6</v>
      </c>
      <c r="H134" s="15">
        <f t="shared" ref="H134:O134" si="58">H139</f>
        <v>0</v>
      </c>
      <c r="I134" s="32">
        <f t="shared" si="58"/>
        <v>1710.6</v>
      </c>
      <c r="J134" s="46">
        <f t="shared" si="58"/>
        <v>0</v>
      </c>
      <c r="K134" s="141">
        <f t="shared" si="58"/>
        <v>0</v>
      </c>
      <c r="L134" s="41">
        <f t="shared" si="58"/>
        <v>0</v>
      </c>
      <c r="M134" s="41">
        <f t="shared" si="58"/>
        <v>0</v>
      </c>
      <c r="N134" s="41">
        <f t="shared" si="58"/>
        <v>0</v>
      </c>
      <c r="O134" s="41">
        <f t="shared" si="58"/>
        <v>0</v>
      </c>
      <c r="P134" s="80"/>
    </row>
    <row r="135" spans="1:16" ht="23.25" customHeight="1" x14ac:dyDescent="0.25">
      <c r="A135" s="106" t="s">
        <v>83</v>
      </c>
      <c r="B135" s="99" t="s">
        <v>58</v>
      </c>
      <c r="C135" s="109" t="s">
        <v>15</v>
      </c>
      <c r="D135" s="20" t="s">
        <v>4</v>
      </c>
      <c r="E135" s="21">
        <v>700</v>
      </c>
      <c r="F135" s="22"/>
      <c r="G135" s="29">
        <f t="shared" si="52"/>
        <v>1710.6</v>
      </c>
      <c r="H135" s="29">
        <v>0</v>
      </c>
      <c r="I135" s="29">
        <v>1710.6</v>
      </c>
      <c r="J135" s="44">
        <f t="shared" ref="J135:O135" si="59">SUM(J137:J139)</f>
        <v>0</v>
      </c>
      <c r="K135" s="141">
        <f t="shared" si="59"/>
        <v>0</v>
      </c>
      <c r="L135" s="29">
        <f t="shared" si="59"/>
        <v>0</v>
      </c>
      <c r="M135" s="29">
        <f t="shared" si="59"/>
        <v>0</v>
      </c>
      <c r="N135" s="29">
        <f t="shared" si="59"/>
        <v>0</v>
      </c>
      <c r="O135" s="29">
        <f t="shared" si="59"/>
        <v>0</v>
      </c>
      <c r="P135" s="78" t="s">
        <v>17</v>
      </c>
    </row>
    <row r="136" spans="1:16" ht="27.75" customHeight="1" x14ac:dyDescent="0.25">
      <c r="A136" s="106"/>
      <c r="B136" s="100"/>
      <c r="C136" s="110"/>
      <c r="D136" s="2" t="s">
        <v>5</v>
      </c>
      <c r="E136" s="11">
        <v>700</v>
      </c>
      <c r="F136" s="5"/>
      <c r="G136" s="15">
        <f t="shared" si="52"/>
        <v>0</v>
      </c>
      <c r="H136" s="39"/>
      <c r="I136" s="40"/>
      <c r="J136" s="46"/>
      <c r="K136" s="145"/>
      <c r="L136" s="30"/>
      <c r="M136" s="30"/>
      <c r="N136" s="30"/>
      <c r="O136" s="30"/>
      <c r="P136" s="79"/>
    </row>
    <row r="137" spans="1:16" ht="24" customHeight="1" x14ac:dyDescent="0.25">
      <c r="A137" s="106"/>
      <c r="B137" s="100"/>
      <c r="C137" s="110"/>
      <c r="D137" s="2" t="s">
        <v>10</v>
      </c>
      <c r="E137" s="11">
        <v>700</v>
      </c>
      <c r="F137" s="5"/>
      <c r="G137" s="15">
        <f t="shared" si="52"/>
        <v>0</v>
      </c>
      <c r="H137" s="39">
        <v>0</v>
      </c>
      <c r="I137" s="40">
        <v>0</v>
      </c>
      <c r="J137" s="46">
        <v>0</v>
      </c>
      <c r="K137" s="141">
        <v>0</v>
      </c>
      <c r="L137" s="33">
        <v>0</v>
      </c>
      <c r="M137" s="33">
        <v>0</v>
      </c>
      <c r="N137" s="33">
        <v>0</v>
      </c>
      <c r="O137" s="33">
        <v>0</v>
      </c>
      <c r="P137" s="79"/>
    </row>
    <row r="138" spans="1:16" ht="25.5" customHeight="1" x14ac:dyDescent="0.25">
      <c r="A138" s="106"/>
      <c r="B138" s="100"/>
      <c r="C138" s="110"/>
      <c r="D138" s="2" t="s">
        <v>11</v>
      </c>
      <c r="E138" s="11">
        <v>700</v>
      </c>
      <c r="F138" s="5"/>
      <c r="G138" s="15">
        <f t="shared" si="52"/>
        <v>0</v>
      </c>
      <c r="H138" s="39">
        <v>0</v>
      </c>
      <c r="I138" s="40">
        <v>0</v>
      </c>
      <c r="J138" s="46">
        <v>0</v>
      </c>
      <c r="K138" s="141">
        <v>0</v>
      </c>
      <c r="L138" s="33">
        <v>0</v>
      </c>
      <c r="M138" s="33">
        <v>0</v>
      </c>
      <c r="N138" s="33">
        <v>0</v>
      </c>
      <c r="O138" s="33">
        <v>0</v>
      </c>
      <c r="P138" s="79"/>
    </row>
    <row r="139" spans="1:16" ht="47.25" customHeight="1" x14ac:dyDescent="0.25">
      <c r="A139" s="106"/>
      <c r="B139" s="101"/>
      <c r="C139" s="111"/>
      <c r="D139" s="2" t="s">
        <v>12</v>
      </c>
      <c r="E139" s="11">
        <v>700</v>
      </c>
      <c r="F139" s="5"/>
      <c r="G139" s="15">
        <f t="shared" si="52"/>
        <v>1710.6</v>
      </c>
      <c r="H139" s="39">
        <v>0</v>
      </c>
      <c r="I139" s="40">
        <v>1710.6</v>
      </c>
      <c r="J139" s="46">
        <v>0</v>
      </c>
      <c r="K139" s="141">
        <v>0</v>
      </c>
      <c r="L139" s="41">
        <v>0</v>
      </c>
      <c r="M139" s="41">
        <v>0</v>
      </c>
      <c r="N139" s="41">
        <v>0</v>
      </c>
      <c r="O139" s="41">
        <v>0</v>
      </c>
      <c r="P139" s="80"/>
    </row>
  </sheetData>
  <mergeCells count="123">
    <mergeCell ref="A24:A28"/>
    <mergeCell ref="B24:B28"/>
    <mergeCell ref="C24:C28"/>
    <mergeCell ref="A19:A23"/>
    <mergeCell ref="B19:B23"/>
    <mergeCell ref="C19:C23"/>
    <mergeCell ref="A14:A18"/>
    <mergeCell ref="B14:B18"/>
    <mergeCell ref="C14:C18"/>
    <mergeCell ref="P14:P18"/>
    <mergeCell ref="P19:P23"/>
    <mergeCell ref="P24:P28"/>
    <mergeCell ref="A130:A134"/>
    <mergeCell ref="B130:B134"/>
    <mergeCell ref="C130:C134"/>
    <mergeCell ref="P130:P134"/>
    <mergeCell ref="A39:A43"/>
    <mergeCell ref="B39:B43"/>
    <mergeCell ref="C39:C43"/>
    <mergeCell ref="P39:P43"/>
    <mergeCell ref="A104:A108"/>
    <mergeCell ref="B104:B108"/>
    <mergeCell ref="C104:C108"/>
    <mergeCell ref="A44:A48"/>
    <mergeCell ref="A79:A83"/>
    <mergeCell ref="A94:A98"/>
    <mergeCell ref="B94:B98"/>
    <mergeCell ref="C94:C98"/>
    <mergeCell ref="A64:A68"/>
    <mergeCell ref="B64:B68"/>
    <mergeCell ref="C64:C68"/>
    <mergeCell ref="A74:A78"/>
    <mergeCell ref="A59:A63"/>
    <mergeCell ref="A135:A139"/>
    <mergeCell ref="A119:A123"/>
    <mergeCell ref="C119:C123"/>
    <mergeCell ref="B119:B123"/>
    <mergeCell ref="B124:B125"/>
    <mergeCell ref="C124:C125"/>
    <mergeCell ref="A124:A125"/>
    <mergeCell ref="B126:B129"/>
    <mergeCell ref="C126:C129"/>
    <mergeCell ref="A126:A129"/>
    <mergeCell ref="B135:B139"/>
    <mergeCell ref="C135:C139"/>
    <mergeCell ref="A49:A53"/>
    <mergeCell ref="A99:A103"/>
    <mergeCell ref="A69:A73"/>
    <mergeCell ref="B69:B73"/>
    <mergeCell ref="C69:C73"/>
    <mergeCell ref="B84:B88"/>
    <mergeCell ref="C84:C88"/>
    <mergeCell ref="B79:B83"/>
    <mergeCell ref="C79:C83"/>
    <mergeCell ref="B49:B53"/>
    <mergeCell ref="C49:C53"/>
    <mergeCell ref="B99:B103"/>
    <mergeCell ref="C99:C103"/>
    <mergeCell ref="A54:A58"/>
    <mergeCell ref="B54:B58"/>
    <mergeCell ref="C54:C58"/>
    <mergeCell ref="G4:O4"/>
    <mergeCell ref="C29:C33"/>
    <mergeCell ref="B44:B48"/>
    <mergeCell ref="C44:C48"/>
    <mergeCell ref="A114:A118"/>
    <mergeCell ref="B114:B118"/>
    <mergeCell ref="C114:C118"/>
    <mergeCell ref="L5:L7"/>
    <mergeCell ref="M5:M7"/>
    <mergeCell ref="B74:B78"/>
    <mergeCell ref="C74:C78"/>
    <mergeCell ref="A29:A33"/>
    <mergeCell ref="B29:B33"/>
    <mergeCell ref="B89:B93"/>
    <mergeCell ref="C89:C93"/>
    <mergeCell ref="A84:A93"/>
    <mergeCell ref="A109:A113"/>
    <mergeCell ref="B109:B113"/>
    <mergeCell ref="C109:C113"/>
    <mergeCell ref="A34:A38"/>
    <mergeCell ref="B34:B38"/>
    <mergeCell ref="C34:C38"/>
    <mergeCell ref="B59:B63"/>
    <mergeCell ref="C59:C63"/>
    <mergeCell ref="D1:P1"/>
    <mergeCell ref="P9:P13"/>
    <mergeCell ref="P29:P33"/>
    <mergeCell ref="P34:P38"/>
    <mergeCell ref="P44:P48"/>
    <mergeCell ref="A2:P2"/>
    <mergeCell ref="P4:P7"/>
    <mergeCell ref="E4:F4"/>
    <mergeCell ref="F5:F7"/>
    <mergeCell ref="E5:E7"/>
    <mergeCell ref="A4:A7"/>
    <mergeCell ref="B4:B7"/>
    <mergeCell ref="C4:C7"/>
    <mergeCell ref="A9:A13"/>
    <mergeCell ref="B9:B13"/>
    <mergeCell ref="C9:C13"/>
    <mergeCell ref="N5:N7"/>
    <mergeCell ref="O5:O7"/>
    <mergeCell ref="H5:H7"/>
    <mergeCell ref="I5:I7"/>
    <mergeCell ref="J5:J7"/>
    <mergeCell ref="K5:K7"/>
    <mergeCell ref="G5:G7"/>
    <mergeCell ref="D4:D7"/>
    <mergeCell ref="P135:P139"/>
    <mergeCell ref="P124:P129"/>
    <mergeCell ref="P49:P53"/>
    <mergeCell ref="P59:P63"/>
    <mergeCell ref="P64:P68"/>
    <mergeCell ref="P69:P73"/>
    <mergeCell ref="P74:P78"/>
    <mergeCell ref="P79:P83"/>
    <mergeCell ref="P94:P98"/>
    <mergeCell ref="P99:P103"/>
    <mergeCell ref="P104:P108"/>
    <mergeCell ref="P109:P113"/>
    <mergeCell ref="P114:P118"/>
    <mergeCell ref="P119:P123"/>
  </mergeCells>
  <pageMargins left="0.11811023622047245" right="0.11811023622047245" top="0.94488188976377963" bottom="0.55118110236220474" header="0" footer="0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Хайбулин</dc:creator>
  <cp:lastModifiedBy>АДМАРХ3</cp:lastModifiedBy>
  <cp:lastPrinted>2025-08-11T10:25:14Z</cp:lastPrinted>
  <dcterms:created xsi:type="dcterms:W3CDTF">2017-08-23T13:09:16Z</dcterms:created>
  <dcterms:modified xsi:type="dcterms:W3CDTF">2025-10-30T10:43:17Z</dcterms:modified>
</cp:coreProperties>
</file>